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 2016 г. Аппарат Глава ВУС\"/>
    </mc:Choice>
  </mc:AlternateContent>
  <bookViews>
    <workbookView xWindow="120" yWindow="120" windowWidth="9720" windowHeight="7320" tabRatio="805" activeTab="6"/>
  </bookViews>
  <sheets>
    <sheet name="221 ВУС" sheetId="23" r:id="rId1"/>
    <sheet name="223 ВУС" sheetId="19" r:id="rId2"/>
    <sheet name="223 ЗАГС" sheetId="20" r:id="rId3"/>
    <sheet name="226 ЗАГС" sheetId="24" r:id="rId4"/>
    <sheet name="310 ВУС" sheetId="27" r:id="rId5"/>
    <sheet name="310" sheetId="10" r:id="rId6"/>
    <sheet name="340 ЗАГС" sheetId="25" r:id="rId7"/>
  </sheets>
  <calcPr calcId="152511"/>
</workbook>
</file>

<file path=xl/calcChain.xml><?xml version="1.0" encoding="utf-8"?>
<calcChain xmlns="http://schemas.openxmlformats.org/spreadsheetml/2006/main">
  <c r="F14" i="25" l="1"/>
  <c r="F15" i="25"/>
  <c r="F13" i="25"/>
  <c r="E25" i="10"/>
  <c r="E17" i="27" l="1"/>
  <c r="E16" i="27"/>
  <c r="F29" i="27"/>
  <c r="C40" i="25" l="1"/>
  <c r="D40" i="25" s="1"/>
  <c r="E40" i="25" s="1"/>
  <c r="F40" i="25" s="1"/>
  <c r="F37" i="25"/>
  <c r="F28" i="25"/>
  <c r="F25" i="25"/>
  <c r="F24" i="25"/>
  <c r="F23" i="25"/>
  <c r="F22" i="25"/>
  <c r="F21" i="25"/>
  <c r="F20" i="25"/>
  <c r="F19" i="25"/>
  <c r="F18" i="25"/>
  <c r="F17" i="25"/>
  <c r="F16" i="25"/>
  <c r="F12" i="25"/>
  <c r="F11" i="25"/>
  <c r="F10" i="25"/>
  <c r="B8" i="25"/>
  <c r="C8" i="25" s="1"/>
  <c r="D8" i="25" s="1"/>
  <c r="E8" i="25" s="1"/>
  <c r="F30" i="25" l="1"/>
  <c r="F44" i="25" s="1"/>
  <c r="B29" i="24" l="1"/>
  <c r="C29" i="24" s="1"/>
  <c r="D29" i="24" s="1"/>
  <c r="E29" i="24" s="1"/>
  <c r="F29" i="24" s="1"/>
  <c r="B23" i="24"/>
  <c r="C23" i="24" s="1"/>
  <c r="D23" i="24" s="1"/>
  <c r="B16" i="24"/>
  <c r="C16" i="24" s="1"/>
  <c r="D16" i="24" s="1"/>
  <c r="E16" i="24" s="1"/>
  <c r="F11" i="24"/>
  <c r="B9" i="24"/>
  <c r="C9" i="24" s="1"/>
  <c r="D9" i="24" s="1"/>
  <c r="E9" i="24" s="1"/>
  <c r="F13" i="24" l="1"/>
  <c r="F31" i="24" s="1"/>
  <c r="A20" i="23" l="1"/>
  <c r="A21" i="23" s="1"/>
  <c r="F19" i="23"/>
  <c r="F16" i="23"/>
  <c r="A18" i="23"/>
  <c r="F11" i="23"/>
  <c r="F13" i="23" s="1"/>
  <c r="D10" i="23"/>
  <c r="E10" i="23" s="1"/>
  <c r="B10" i="23"/>
  <c r="F21" i="23" l="1"/>
  <c r="E17" i="19" l="1"/>
  <c r="E19" i="20"/>
  <c r="E18" i="20"/>
  <c r="E17" i="20"/>
  <c r="F20" i="20" l="1"/>
  <c r="F19" i="20"/>
  <c r="F18" i="20"/>
  <c r="F17" i="20"/>
  <c r="B15" i="20"/>
  <c r="C15" i="20" s="1"/>
  <c r="D15" i="20" s="1"/>
  <c r="E15" i="20" s="1"/>
  <c r="F15" i="20" s="1"/>
  <c r="F21" i="20" l="1"/>
  <c r="F19" i="19" l="1"/>
  <c r="F18" i="19"/>
  <c r="F17" i="19"/>
  <c r="F22" i="19" s="1"/>
  <c r="B15" i="19"/>
  <c r="C15" i="19" s="1"/>
  <c r="D15" i="19" s="1"/>
  <c r="E15" i="19" s="1"/>
  <c r="F15" i="19" s="1"/>
</calcChain>
</file>

<file path=xl/sharedStrings.xml><?xml version="1.0" encoding="utf-8"?>
<sst xmlns="http://schemas.openxmlformats.org/spreadsheetml/2006/main" count="301" uniqueCount="138">
  <si>
    <t>№ п/п</t>
  </si>
  <si>
    <t>Наименование показателя</t>
  </si>
  <si>
    <t>Ед. измерения</t>
  </si>
  <si>
    <t>Количество</t>
  </si>
  <si>
    <t>Х</t>
  </si>
  <si>
    <t>на _____________ год</t>
  </si>
  <si>
    <t xml:space="preserve">                                                                                               (наименование учреждения)</t>
  </si>
  <si>
    <t>к бюджетной смете ________________________________________________________________</t>
  </si>
  <si>
    <t>____________</t>
  </si>
  <si>
    <t>___________</t>
  </si>
  <si>
    <t>(подпись)</t>
  </si>
  <si>
    <t>(Ф.И.О.)</t>
  </si>
  <si>
    <t xml:space="preserve">Руководитель планово-финансовой службы </t>
  </si>
  <si>
    <t>Исполнитель</t>
  </si>
  <si>
    <t>Расчет  расходов</t>
  </si>
  <si>
    <t>6=4 х 5</t>
  </si>
  <si>
    <t>№</t>
  </si>
  <si>
    <t>Наименование показателя, услуг</t>
  </si>
  <si>
    <t>Единица измерения</t>
  </si>
  <si>
    <t>Количество в год</t>
  </si>
  <si>
    <t>Оплата отопления и горячего водоснабжения</t>
  </si>
  <si>
    <t>Гкал</t>
  </si>
  <si>
    <t>Холодное водоснабжение</t>
  </si>
  <si>
    <t>куб. м</t>
  </si>
  <si>
    <t>* - информация предоставляется в разрезе объектов, занимаемых учреждением</t>
  </si>
  <si>
    <t>куб.м</t>
  </si>
  <si>
    <t>справочно</t>
  </si>
  <si>
    <t>Информация о наличии имеющегося оборудования</t>
  </si>
  <si>
    <t>имцщество, пришедшее в негодность</t>
  </si>
  <si>
    <t>Другие расходы, отнесенные на подстатью 310 "Увеличение стоимости основных средств"</t>
  </si>
  <si>
    <t>Канцелярские принадлежности, бумага *</t>
  </si>
  <si>
    <t>Строительные материалы *</t>
  </si>
  <si>
    <t>Хозяйственные материалы и расходные материалы для техники в части административно-хозяйственного обеспечения *</t>
  </si>
  <si>
    <t>* - Является итоговой строкой, ниже заполняется расшифровка показателей.</t>
  </si>
  <si>
    <t>Другие расходы, отнесенные на подстатью 340 "Увеличение стоимости  материальных запасов"</t>
  </si>
  <si>
    <t>Расчет других аналогичных расходов, не включенных в типовой расчет, осуществляется в произвольной форме.</t>
  </si>
  <si>
    <t>Сумма,  руб.</t>
  </si>
  <si>
    <t>Средняя стоимость, руб.</t>
  </si>
  <si>
    <t>Тариф, руб.</t>
  </si>
  <si>
    <t>по подстатье  223 «Коммунальные услуги»*</t>
  </si>
  <si>
    <t xml:space="preserve">Сумма, руб. </t>
  </si>
  <si>
    <t>Ед измерения</t>
  </si>
  <si>
    <t>Стоимость , руб.</t>
  </si>
  <si>
    <t>6=4х5</t>
  </si>
  <si>
    <t xml:space="preserve">по подстатье 340 "Увеличение стоимости материальных запасов"  </t>
  </si>
  <si>
    <t>Цена, руб.</t>
  </si>
  <si>
    <t>5=3 х 4</t>
  </si>
  <si>
    <t>Приобретение мебели, в том числе:</t>
  </si>
  <si>
    <t>Приобретение транспорта</t>
  </si>
  <si>
    <t>Приобретение оргтехники , в том числе:</t>
  </si>
  <si>
    <t>Приобретение средств вычислительной техники , в том числе:</t>
  </si>
  <si>
    <t>Приобретение имущества гражданской обороны, в том числе:</t>
  </si>
  <si>
    <t>ВСЕГО по подстатье 310:</t>
  </si>
  <si>
    <t>ВСЕГО по подстатье 340:</t>
  </si>
  <si>
    <t>ед.</t>
  </si>
  <si>
    <t xml:space="preserve">Приложение №  7
к Порядку и методике планирования бюджетных ассигнований  бюджета городского поселения Игрим  на очередной финансовый год и на плановый период, утвержденному Постановлением  администрации городского поселения Игрим  от ____________ №________
</t>
  </si>
  <si>
    <t xml:space="preserve">Приложение №  11
к Порядку и методике планирования бюджетных ассигнований  бюджета городского поселения Игрим  на очередной финансовый год и на плановый период, утвержденному Постановлением  администрации городского поселения Игрим  от ____________ №________
</t>
  </si>
  <si>
    <t>Водоотведение</t>
  </si>
  <si>
    <t>Зам.главы поселения</t>
  </si>
  <si>
    <t>Итого:</t>
  </si>
  <si>
    <t>по подстатье  310 "Увеличение стоимости основных средств"</t>
  </si>
  <si>
    <t>Освещение</t>
  </si>
  <si>
    <t>кВт</t>
  </si>
  <si>
    <t>Ляпустина В.А.</t>
  </si>
  <si>
    <t>Сорочук Л.А.</t>
  </si>
  <si>
    <r>
      <t xml:space="preserve">к бюджетной смете   </t>
    </r>
    <r>
      <rPr>
        <b/>
        <u/>
        <sz val="12"/>
        <rFont val="Arial"/>
        <family val="2"/>
        <charset val="204"/>
      </rPr>
      <t xml:space="preserve"> ЗАГС  </t>
    </r>
    <r>
      <rPr>
        <b/>
        <sz val="12"/>
        <rFont val="Arial"/>
        <family val="2"/>
        <charset val="204"/>
      </rPr>
      <t>(МКУ администрация городского поселения Игрим)</t>
    </r>
  </si>
  <si>
    <r>
      <t xml:space="preserve">к бюджетной смете      </t>
    </r>
    <r>
      <rPr>
        <b/>
        <u/>
        <sz val="12"/>
        <rFont val="Arial"/>
        <family val="2"/>
        <charset val="204"/>
      </rPr>
      <t xml:space="preserve">Военно-учетный стол  </t>
    </r>
    <r>
      <rPr>
        <b/>
        <sz val="12"/>
        <rFont val="Arial"/>
        <family val="2"/>
        <charset val="204"/>
      </rPr>
      <t>(МКУ администрация городского поселения Игрим)</t>
    </r>
  </si>
  <si>
    <t xml:space="preserve">по  статье 221 "Услуги связи" </t>
  </si>
  <si>
    <t>раздел 04 10 "Связь и информатика"</t>
  </si>
  <si>
    <t>(наименование учреждения)</t>
  </si>
  <si>
    <t>Наименование затрат</t>
  </si>
  <si>
    <t>Ед. изм.</t>
  </si>
  <si>
    <t>Кол-во</t>
  </si>
  <si>
    <t>Стоимость с НДС, руб.</t>
  </si>
  <si>
    <t>ВСЕГО на год, руб.</t>
  </si>
  <si>
    <t>точек</t>
  </si>
  <si>
    <r>
      <t xml:space="preserve">Абонентская плата  </t>
    </r>
    <r>
      <rPr>
        <b/>
        <sz val="12"/>
        <rFont val="Times New Roman"/>
        <family val="1"/>
        <charset val="204"/>
      </rPr>
      <t>ВУС</t>
    </r>
    <r>
      <rPr>
        <sz val="12"/>
        <rFont val="Times New Roman"/>
        <family val="1"/>
        <charset val="204"/>
      </rPr>
      <t xml:space="preserve"> (УТС Югорскгазтелеком)</t>
    </r>
  </si>
  <si>
    <t>Междугородние и международные переговоры ОАО "Ростелеком"</t>
  </si>
  <si>
    <t>мин.</t>
  </si>
  <si>
    <t xml:space="preserve">Итого </t>
  </si>
  <si>
    <t xml:space="preserve"> </t>
  </si>
  <si>
    <t>Услуги сотовой связи, в том числе по должностям:</t>
  </si>
  <si>
    <t>Итого сотовая связь</t>
  </si>
  <si>
    <t>Абонентская плата за электронный почтовый ящик</t>
  </si>
  <si>
    <t>Оплата услуг интернет</t>
  </si>
  <si>
    <t>мес.</t>
  </si>
  <si>
    <t>Итого Интернет</t>
  </si>
  <si>
    <t>ВСЕГО 221:</t>
  </si>
  <si>
    <t>Ляпустина В.А</t>
  </si>
  <si>
    <t>по статье 226 «Прочие услуги»</t>
  </si>
  <si>
    <t>Оплата услуг вневедомственной охраны  ОВО Березовского РОВД</t>
  </si>
  <si>
    <t>мес</t>
  </si>
  <si>
    <t>Количество  в год (человек*поездок*суток)</t>
  </si>
  <si>
    <t>Стоимость проживания за 1 сутки,  руб.</t>
  </si>
  <si>
    <t>Найм жилых помещений при служебных командировках, в том числе по пунктам назначения:</t>
  </si>
  <si>
    <t>сутки</t>
  </si>
  <si>
    <t>Найм жилых помещений при командировках на повышение квалификации</t>
  </si>
  <si>
    <t>Количество автомобилей, находящихся на балансе</t>
  </si>
  <si>
    <t>Средняя стоимость страхования</t>
  </si>
  <si>
    <t>Сумма (тыс. руб.)</t>
  </si>
  <si>
    <t>5= 3х 4</t>
  </si>
  <si>
    <t>Страхование авто гражданской ответственности**</t>
  </si>
  <si>
    <t>** - информация предоставляется в разрезе  марки автомобилей</t>
  </si>
  <si>
    <t>Другие расходы, отнесенные на подстатью 226  "Прочие услуги"</t>
  </si>
  <si>
    <t>ВСЕГО по подстатье 226:</t>
  </si>
  <si>
    <t>ПЦН (пульт центрального наблюдения) 364,8ч*(34,18+5%)</t>
  </si>
  <si>
    <r>
      <t xml:space="preserve">к бюджетной смете     </t>
    </r>
    <r>
      <rPr>
        <b/>
        <u/>
        <sz val="12"/>
        <rFont val="Times New Roman"/>
        <family val="1"/>
        <charset val="204"/>
      </rPr>
      <t xml:space="preserve"> Военно-учетный стол </t>
    </r>
    <r>
      <rPr>
        <b/>
        <sz val="12"/>
        <rFont val="Times New Roman"/>
        <family val="1"/>
        <charset val="204"/>
      </rPr>
      <t xml:space="preserve"> (МКУ администрация городского поселения Игрим)</t>
    </r>
  </si>
  <si>
    <r>
      <t xml:space="preserve">к бюджетной смете     </t>
    </r>
    <r>
      <rPr>
        <b/>
        <u/>
        <sz val="12"/>
        <rFont val="Times New Roman"/>
        <family val="1"/>
        <charset val="204"/>
      </rPr>
      <t xml:space="preserve"> ЗАГС  </t>
    </r>
    <r>
      <rPr>
        <b/>
        <sz val="12"/>
        <rFont val="Times New Roman"/>
        <family val="1"/>
        <charset val="204"/>
      </rPr>
      <t>(МКУ администрация городского поселения Игрим)</t>
    </r>
  </si>
  <si>
    <t>на 2015 год</t>
  </si>
  <si>
    <t>Бумага А4</t>
  </si>
  <si>
    <t>кор</t>
  </si>
  <si>
    <t>шт</t>
  </si>
  <si>
    <t>ручки</t>
  </si>
  <si>
    <t>файлы</t>
  </si>
  <si>
    <t>уп.</t>
  </si>
  <si>
    <t>карандаш простой</t>
  </si>
  <si>
    <t>клей - карандаш</t>
  </si>
  <si>
    <t>ластик</t>
  </si>
  <si>
    <t>скотч</t>
  </si>
  <si>
    <t>ножницы</t>
  </si>
  <si>
    <t>скобы к степлеру</t>
  </si>
  <si>
    <t>блок-кубик</t>
  </si>
  <si>
    <t>скрепки</t>
  </si>
  <si>
    <t>зажим для бумаг</t>
  </si>
  <si>
    <t>картридж для принтера</t>
  </si>
  <si>
    <t>Для проведения мероприятий согласно расчета</t>
  </si>
  <si>
    <t>Для учреждений  культуры</t>
  </si>
  <si>
    <t>Медикаменты, в том числе: аптечки</t>
  </si>
  <si>
    <t>всего:</t>
  </si>
  <si>
    <t>Папки арочные</t>
  </si>
  <si>
    <t xml:space="preserve">принтер лазерный </t>
  </si>
  <si>
    <t>имущество, пришедшее в негодность</t>
  </si>
  <si>
    <t>ксерокс</t>
  </si>
  <si>
    <t>текстовыделитель</t>
  </si>
  <si>
    <t>клейкие закладки (стикеры)</t>
  </si>
  <si>
    <r>
      <t xml:space="preserve">к бюджетной смете      </t>
    </r>
    <r>
      <rPr>
        <b/>
        <u/>
        <sz val="12"/>
        <rFont val="Times New Roman"/>
        <family val="1"/>
        <charset val="204"/>
      </rPr>
      <t>ЗАГС</t>
    </r>
    <r>
      <rPr>
        <b/>
        <sz val="12"/>
        <rFont val="Times New Roman"/>
        <family val="1"/>
        <charset val="204"/>
      </rPr>
      <t xml:space="preserve">  (МКУ администрация городского поселения Игрим)</t>
    </r>
  </si>
  <si>
    <t>штрих - корректор</t>
  </si>
  <si>
    <t>на 2016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</si>
</sst>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_-* #,##0.00\ _р_._-;\-* #,##0.00\ _р_._-;_-* &quot;-&quot;??\ _р_._-;_-@_-"/>
    <numFmt numFmtId="167" formatCode="#,##0.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u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" fillId="0" borderId="0"/>
  </cellStyleXfs>
  <cellXfs count="322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8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indent="4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5" fillId="0" borderId="0" xfId="0" applyFont="1"/>
    <xf numFmtId="0" fontId="3" fillId="0" borderId="25" xfId="0" applyNumberFormat="1" applyFont="1" applyFill="1" applyBorder="1" applyAlignment="1" applyProtection="1">
      <alignment horizontal="center" vertical="top"/>
    </xf>
    <xf numFmtId="0" fontId="3" fillId="0" borderId="11" xfId="0" applyNumberFormat="1" applyFont="1" applyFill="1" applyBorder="1" applyAlignment="1" applyProtection="1">
      <alignment horizontal="center" vertical="top"/>
    </xf>
    <xf numFmtId="0" fontId="3" fillId="0" borderId="27" xfId="0" applyNumberFormat="1" applyFont="1" applyFill="1" applyBorder="1" applyAlignment="1" applyProtection="1">
      <alignment horizontal="center" vertical="top"/>
    </xf>
    <xf numFmtId="164" fontId="3" fillId="0" borderId="7" xfId="1" applyNumberFormat="1" applyFont="1" applyFill="1" applyBorder="1" applyAlignment="1" applyProtection="1">
      <alignment horizontal="center" vertical="top"/>
    </xf>
    <xf numFmtId="164" fontId="4" fillId="0" borderId="24" xfId="0" applyNumberFormat="1" applyFont="1" applyFill="1" applyBorder="1" applyAlignment="1" applyProtection="1">
      <alignment horizontal="left" vertical="top"/>
    </xf>
    <xf numFmtId="165" fontId="4" fillId="0" borderId="24" xfId="0" applyNumberFormat="1" applyFont="1" applyFill="1" applyBorder="1" applyAlignment="1" applyProtection="1">
      <alignment horizontal="left" vertical="top"/>
    </xf>
    <xf numFmtId="0" fontId="16" fillId="0" borderId="0" xfId="0" applyFont="1"/>
    <xf numFmtId="0" fontId="8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7" fillId="0" borderId="0" xfId="0" applyFont="1" applyFill="1" applyAlignment="1">
      <alignment horizontal="center" vertical="top"/>
    </xf>
    <xf numFmtId="0" fontId="3" fillId="0" borderId="18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left" vertical="center"/>
    </xf>
    <xf numFmtId="164" fontId="3" fillId="0" borderId="12" xfId="1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/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7" fillId="0" borderId="17" xfId="0" applyNumberFormat="1" applyFont="1" applyFill="1" applyBorder="1" applyAlignment="1" applyProtection="1">
      <alignment horizontal="center" vertical="top"/>
    </xf>
    <xf numFmtId="0" fontId="7" fillId="0" borderId="18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right" vertical="center" wrapText="1"/>
    </xf>
    <xf numFmtId="3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3" fontId="8" fillId="0" borderId="29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3" fontId="8" fillId="0" borderId="5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0" fontId="7" fillId="0" borderId="0" xfId="0" applyFont="1" applyFill="1"/>
    <xf numFmtId="0" fontId="17" fillId="0" borderId="0" xfId="0" applyFont="1" applyFill="1" applyAlignment="1">
      <alignment vertical="top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4" applyFont="1" applyFill="1"/>
    <xf numFmtId="0" fontId="8" fillId="0" borderId="0" xfId="4" applyNumberFormat="1" applyFont="1" applyFill="1" applyBorder="1" applyAlignment="1" applyProtection="1">
      <alignment horizontal="center" vertical="top"/>
    </xf>
    <xf numFmtId="0" fontId="8" fillId="0" borderId="0" xfId="4" applyNumberFormat="1" applyFont="1" applyFill="1" applyBorder="1" applyAlignment="1" applyProtection="1">
      <alignment vertical="top"/>
    </xf>
    <xf numFmtId="0" fontId="9" fillId="0" borderId="0" xfId="4" applyNumberFormat="1" applyFont="1" applyFill="1" applyBorder="1" applyAlignment="1" applyProtection="1">
      <alignment vertical="top"/>
    </xf>
    <xf numFmtId="0" fontId="8" fillId="0" borderId="0" xfId="4" applyFont="1" applyFill="1" applyAlignment="1">
      <alignment horizontal="center"/>
    </xf>
    <xf numFmtId="0" fontId="8" fillId="0" borderId="0" xfId="4" applyFont="1" applyFill="1" applyAlignment="1"/>
    <xf numFmtId="0" fontId="7" fillId="0" borderId="0" xfId="4" applyFont="1" applyFill="1" applyAlignment="1">
      <alignment horizontal="center" vertical="top"/>
    </xf>
    <xf numFmtId="0" fontId="8" fillId="0" borderId="0" xfId="4" applyFont="1" applyFill="1"/>
    <xf numFmtId="0" fontId="9" fillId="0" borderId="1" xfId="4" applyNumberFormat="1" applyFont="1" applyFill="1" applyBorder="1" applyAlignment="1" applyProtection="1">
      <alignment horizontal="left" vertical="top" wrapText="1"/>
    </xf>
    <xf numFmtId="0" fontId="9" fillId="0" borderId="2" xfId="4" applyNumberFormat="1" applyFont="1" applyFill="1" applyBorder="1" applyAlignment="1" applyProtection="1">
      <alignment horizontal="left" vertical="top" indent="4"/>
    </xf>
    <xf numFmtId="0" fontId="9" fillId="0" borderId="2" xfId="4" applyNumberFormat="1" applyFont="1" applyFill="1" applyBorder="1" applyAlignment="1" applyProtection="1">
      <alignment horizontal="center" vertical="center" wrapText="1"/>
    </xf>
    <xf numFmtId="0" fontId="9" fillId="0" borderId="10" xfId="4" applyNumberFormat="1" applyFont="1" applyFill="1" applyBorder="1" applyAlignment="1" applyProtection="1">
      <alignment horizontal="center" vertical="center" wrapText="1"/>
    </xf>
    <xf numFmtId="0" fontId="9" fillId="0" borderId="17" xfId="4" applyNumberFormat="1" applyFont="1" applyFill="1" applyBorder="1" applyAlignment="1" applyProtection="1">
      <alignment horizontal="center" vertical="center"/>
    </xf>
    <xf numFmtId="0" fontId="9" fillId="0" borderId="18" xfId="4" applyNumberFormat="1" applyFont="1" applyFill="1" applyBorder="1" applyAlignment="1" applyProtection="1">
      <alignment horizontal="center" vertical="center"/>
    </xf>
    <xf numFmtId="0" fontId="9" fillId="0" borderId="12" xfId="4" applyNumberFormat="1" applyFont="1" applyFill="1" applyBorder="1" applyAlignment="1" applyProtection="1">
      <alignment horizontal="center" vertical="center"/>
    </xf>
    <xf numFmtId="0" fontId="9" fillId="0" borderId="4" xfId="4" applyNumberFormat="1" applyFont="1" applyFill="1" applyBorder="1" applyAlignment="1" applyProtection="1">
      <alignment horizontal="left" vertical="top"/>
    </xf>
    <xf numFmtId="0" fontId="9" fillId="0" borderId="5" xfId="4" applyNumberFormat="1" applyFont="1" applyFill="1" applyBorder="1" applyAlignment="1" applyProtection="1">
      <alignment horizontal="left" vertical="top"/>
    </xf>
    <xf numFmtId="0" fontId="9" fillId="0" borderId="5" xfId="4" applyNumberFormat="1" applyFont="1" applyFill="1" applyBorder="1" applyAlignment="1" applyProtection="1">
      <alignment horizontal="center" vertical="center"/>
    </xf>
    <xf numFmtId="0" fontId="9" fillId="0" borderId="7" xfId="4" applyNumberFormat="1" applyFont="1" applyFill="1" applyBorder="1" applyAlignment="1" applyProtection="1">
      <alignment horizontal="center" vertical="center"/>
    </xf>
    <xf numFmtId="2" fontId="9" fillId="0" borderId="5" xfId="4" applyNumberFormat="1" applyFont="1" applyFill="1" applyBorder="1" applyAlignment="1" applyProtection="1">
      <alignment horizontal="center" vertical="center"/>
    </xf>
    <xf numFmtId="2" fontId="9" fillId="0" borderId="7" xfId="4" applyNumberFormat="1" applyFont="1" applyFill="1" applyBorder="1" applyAlignment="1" applyProtection="1">
      <alignment horizontal="center" vertical="center"/>
    </xf>
    <xf numFmtId="0" fontId="9" fillId="0" borderId="8" xfId="4" applyNumberFormat="1" applyFont="1" applyFill="1" applyBorder="1" applyAlignment="1" applyProtection="1">
      <alignment horizontal="center" vertical="top"/>
    </xf>
    <xf numFmtId="0" fontId="9" fillId="0" borderId="9" xfId="4" applyNumberFormat="1" applyFont="1" applyFill="1" applyBorder="1" applyAlignment="1" applyProtection="1">
      <alignment vertical="top" wrapText="1"/>
    </xf>
    <xf numFmtId="0" fontId="9" fillId="0" borderId="9" xfId="4" applyNumberFormat="1" applyFont="1" applyFill="1" applyBorder="1" applyAlignment="1" applyProtection="1">
      <alignment horizontal="center" vertical="center"/>
    </xf>
    <xf numFmtId="0" fontId="9" fillId="0" borderId="24" xfId="4" applyNumberFormat="1" applyFont="1" applyFill="1" applyBorder="1" applyAlignment="1" applyProtection="1">
      <alignment horizontal="center" vertical="center"/>
    </xf>
    <xf numFmtId="2" fontId="8" fillId="0" borderId="14" xfId="4" applyNumberFormat="1" applyFont="1" applyFill="1" applyBorder="1" applyAlignment="1" applyProtection="1">
      <alignment horizontal="center" vertical="center"/>
    </xf>
    <xf numFmtId="0" fontId="9" fillId="0" borderId="0" xfId="4" applyNumberFormat="1" applyFont="1" applyFill="1" applyBorder="1" applyAlignment="1" applyProtection="1">
      <alignment horizontal="center" vertical="center"/>
    </xf>
    <xf numFmtId="0" fontId="9" fillId="0" borderId="1" xfId="4" applyNumberFormat="1" applyFont="1" applyFill="1" applyBorder="1" applyAlignment="1" applyProtection="1">
      <alignment horizontal="center" vertical="top" wrapText="1"/>
    </xf>
    <xf numFmtId="0" fontId="9" fillId="0" borderId="2" xfId="4" applyNumberFormat="1" applyFont="1" applyFill="1" applyBorder="1" applyAlignment="1" applyProtection="1">
      <alignment horizontal="left" vertical="top" indent="7"/>
    </xf>
    <xf numFmtId="0" fontId="9" fillId="0" borderId="4" xfId="4" applyNumberFormat="1" applyFont="1" applyFill="1" applyBorder="1" applyAlignment="1" applyProtection="1">
      <alignment horizontal="center" vertical="top"/>
    </xf>
    <xf numFmtId="0" fontId="9" fillId="0" borderId="5" xfId="4" applyNumberFormat="1" applyFont="1" applyFill="1" applyBorder="1" applyAlignment="1" applyProtection="1">
      <alignment horizontal="left" vertical="top" wrapText="1"/>
    </xf>
    <xf numFmtId="0" fontId="9" fillId="0" borderId="6" xfId="4" applyNumberFormat="1" applyFont="1" applyFill="1" applyBorder="1" applyAlignment="1" applyProtection="1">
      <alignment horizontal="center" vertical="center"/>
    </xf>
    <xf numFmtId="0" fontId="9" fillId="0" borderId="14" xfId="4" applyNumberFormat="1" applyFont="1" applyFill="1" applyBorder="1" applyAlignment="1" applyProtection="1">
      <alignment horizontal="center" vertical="center"/>
    </xf>
    <xf numFmtId="0" fontId="9" fillId="0" borderId="2" xfId="4" applyNumberFormat="1" applyFont="1" applyFill="1" applyBorder="1" applyAlignment="1" applyProtection="1">
      <alignment horizontal="left" vertical="center" indent="2"/>
    </xf>
    <xf numFmtId="0" fontId="9" fillId="0" borderId="4" xfId="4" applyNumberFormat="1" applyFont="1" applyFill="1" applyBorder="1" applyAlignment="1" applyProtection="1">
      <alignment horizontal="left" vertical="top" indent="1"/>
    </xf>
    <xf numFmtId="0" fontId="9" fillId="0" borderId="9" xfId="4" applyNumberFormat="1" applyFont="1" applyFill="1" applyBorder="1" applyAlignment="1" applyProtection="1">
      <alignment horizontal="left" vertical="top" wrapText="1"/>
    </xf>
    <xf numFmtId="0" fontId="9" fillId="0" borderId="9" xfId="4" applyNumberFormat="1" applyFont="1" applyFill="1" applyBorder="1" applyAlignment="1" applyProtection="1">
      <alignment horizontal="left" vertical="top"/>
    </xf>
    <xf numFmtId="0" fontId="12" fillId="0" borderId="0" xfId="4" applyNumberFormat="1" applyFont="1" applyFill="1" applyBorder="1" applyAlignment="1" applyProtection="1">
      <alignment vertical="top"/>
    </xf>
    <xf numFmtId="0" fontId="7" fillId="0" borderId="0" xfId="4" applyNumberFormat="1" applyFont="1" applyFill="1" applyBorder="1" applyAlignment="1" applyProtection="1">
      <alignment vertical="top"/>
    </xf>
    <xf numFmtId="0" fontId="9" fillId="0" borderId="0" xfId="4" applyNumberFormat="1" applyFont="1" applyFill="1" applyBorder="1" applyAlignment="1" applyProtection="1">
      <alignment horizontal="center" vertical="top"/>
    </xf>
    <xf numFmtId="0" fontId="9" fillId="0" borderId="0" xfId="4" applyNumberFormat="1" applyFont="1" applyFill="1" applyBorder="1" applyAlignment="1" applyProtection="1">
      <alignment horizontal="left" vertical="top" wrapText="1"/>
    </xf>
    <xf numFmtId="0" fontId="9" fillId="0" borderId="0" xfId="4" applyNumberFormat="1" applyFont="1" applyFill="1" applyBorder="1" applyAlignment="1" applyProtection="1">
      <alignment horizontal="left" vertical="top"/>
    </xf>
    <xf numFmtId="0" fontId="8" fillId="0" borderId="0" xfId="4" applyNumberFormat="1" applyFont="1" applyFill="1" applyBorder="1" applyAlignment="1" applyProtection="1">
      <alignment horizontal="left" vertical="top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9" fillId="0" borderId="2" xfId="4" applyNumberFormat="1" applyFont="1" applyFill="1" applyBorder="1" applyAlignment="1" applyProtection="1">
      <alignment horizontal="center" vertical="center"/>
    </xf>
    <xf numFmtId="0" fontId="9" fillId="0" borderId="32" xfId="4" applyNumberFormat="1" applyFont="1" applyFill="1" applyBorder="1" applyAlignment="1" applyProtection="1">
      <alignment vertical="top"/>
    </xf>
    <xf numFmtId="0" fontId="9" fillId="0" borderId="19" xfId="4" applyNumberFormat="1" applyFont="1" applyFill="1" applyBorder="1" applyAlignment="1" applyProtection="1">
      <alignment horizontal="center" vertical="center"/>
    </xf>
    <xf numFmtId="0" fontId="9" fillId="0" borderId="33" xfId="4" applyNumberFormat="1" applyFont="1" applyFill="1" applyBorder="1" applyAlignment="1" applyProtection="1">
      <alignment vertical="top"/>
    </xf>
    <xf numFmtId="0" fontId="9" fillId="0" borderId="34" xfId="4" applyNumberFormat="1" applyFont="1" applyFill="1" applyBorder="1" applyAlignment="1" applyProtection="1">
      <alignment vertical="top"/>
    </xf>
    <xf numFmtId="0" fontId="9" fillId="0" borderId="35" xfId="4" applyNumberFormat="1" applyFont="1" applyFill="1" applyBorder="1" applyAlignment="1" applyProtection="1">
      <alignment vertical="top"/>
    </xf>
    <xf numFmtId="0" fontId="8" fillId="0" borderId="0" xfId="4" applyNumberFormat="1" applyFont="1" applyFill="1" applyBorder="1" applyAlignment="1" applyProtection="1">
      <alignment horizontal="right" vertical="center" wrapText="1"/>
    </xf>
    <xf numFmtId="3" fontId="9" fillId="0" borderId="36" xfId="4" applyNumberFormat="1" applyFont="1" applyFill="1" applyBorder="1" applyAlignment="1" applyProtection="1">
      <alignment horizontal="center" vertical="center"/>
    </xf>
    <xf numFmtId="0" fontId="17" fillId="0" borderId="0" xfId="4" applyFont="1" applyFill="1" applyAlignment="1">
      <alignment vertical="top"/>
    </xf>
    <xf numFmtId="0" fontId="7" fillId="0" borderId="0" xfId="4" applyFont="1" applyFill="1" applyBorder="1"/>
    <xf numFmtId="0" fontId="9" fillId="0" borderId="0" xfId="4" applyFont="1" applyFill="1"/>
    <xf numFmtId="0" fontId="18" fillId="0" borderId="0" xfId="4" applyNumberFormat="1" applyFont="1" applyFill="1" applyBorder="1" applyAlignment="1" applyProtection="1">
      <alignment vertical="top"/>
    </xf>
    <xf numFmtId="0" fontId="9" fillId="0" borderId="0" xfId="4" applyFont="1" applyFill="1" applyAlignment="1">
      <alignment vertical="top"/>
    </xf>
    <xf numFmtId="0" fontId="13" fillId="0" borderId="0" xfId="4" applyFont="1" applyFill="1"/>
    <xf numFmtId="0" fontId="19" fillId="0" borderId="5" xfId="4" applyNumberFormat="1" applyFont="1" applyFill="1" applyBorder="1" applyAlignment="1" applyProtection="1">
      <alignment horizontal="center" vertical="top" wrapText="1"/>
    </xf>
    <xf numFmtId="0" fontId="19" fillId="0" borderId="5" xfId="4" applyNumberFormat="1" applyFont="1" applyFill="1" applyBorder="1" applyAlignment="1" applyProtection="1">
      <alignment horizontal="left" vertical="top" indent="6"/>
    </xf>
    <xf numFmtId="0" fontId="19" fillId="0" borderId="5" xfId="4" applyNumberFormat="1" applyFont="1" applyFill="1" applyBorder="1" applyAlignment="1" applyProtection="1">
      <alignment horizontal="center" vertical="top"/>
    </xf>
    <xf numFmtId="0" fontId="19" fillId="0" borderId="0" xfId="4" applyFont="1" applyFill="1"/>
    <xf numFmtId="0" fontId="9" fillId="0" borderId="5" xfId="4" applyNumberFormat="1" applyFont="1" applyFill="1" applyBorder="1" applyAlignment="1" applyProtection="1">
      <alignment horizontal="center" vertical="top"/>
    </xf>
    <xf numFmtId="0" fontId="8" fillId="0" borderId="5" xfId="4" applyNumberFormat="1" applyFont="1" applyFill="1" applyBorder="1" applyAlignment="1" applyProtection="1">
      <alignment horizontal="center" vertical="top"/>
    </xf>
    <xf numFmtId="4" fontId="9" fillId="0" borderId="5" xfId="4" applyNumberFormat="1" applyFont="1" applyFill="1" applyBorder="1" applyAlignment="1" applyProtection="1">
      <alignment horizontal="center" vertical="top"/>
    </xf>
    <xf numFmtId="4" fontId="9" fillId="0" borderId="11" xfId="4" applyNumberFormat="1" applyFont="1" applyFill="1" applyBorder="1" applyAlignment="1" applyProtection="1">
      <alignment horizontal="center" vertical="top"/>
    </xf>
    <xf numFmtId="0" fontId="9" fillId="0" borderId="6" xfId="4" applyNumberFormat="1" applyFont="1" applyFill="1" applyBorder="1" applyAlignment="1" applyProtection="1">
      <alignment horizontal="center" vertical="top"/>
    </xf>
    <xf numFmtId="4" fontId="8" fillId="0" borderId="14" xfId="4" applyNumberFormat="1" applyFont="1" applyFill="1" applyBorder="1" applyAlignment="1" applyProtection="1">
      <alignment horizontal="center" vertical="top"/>
    </xf>
    <xf numFmtId="0" fontId="7" fillId="0" borderId="0" xfId="4" applyNumberFormat="1" applyFont="1" applyFill="1" applyBorder="1" applyAlignment="1" applyProtection="1">
      <alignment vertical="top" wrapText="1"/>
    </xf>
    <xf numFmtId="0" fontId="7" fillId="0" borderId="0" xfId="4" applyNumberFormat="1" applyFont="1" applyFill="1" applyBorder="1" applyAlignment="1" applyProtection="1">
      <alignment horizontal="center" vertical="top"/>
    </xf>
    <xf numFmtId="0" fontId="9" fillId="0" borderId="0" xfId="4" applyNumberFormat="1" applyFont="1" applyFill="1" applyBorder="1" applyAlignment="1" applyProtection="1">
      <alignment vertical="top" wrapText="1"/>
    </xf>
    <xf numFmtId="0" fontId="9" fillId="0" borderId="5" xfId="4" applyNumberFormat="1" applyFont="1" applyFill="1" applyBorder="1" applyAlignment="1" applyProtection="1">
      <alignment horizontal="center" vertical="top" wrapText="1"/>
    </xf>
    <xf numFmtId="0" fontId="9" fillId="0" borderId="18" xfId="4" applyNumberFormat="1" applyFont="1" applyFill="1" applyBorder="1" applyAlignment="1" applyProtection="1">
      <alignment horizontal="left" vertical="top" indent="1"/>
    </xf>
    <xf numFmtId="0" fontId="9" fillId="0" borderId="18" xfId="4" applyNumberFormat="1" applyFont="1" applyFill="1" applyBorder="1" applyAlignment="1" applyProtection="1">
      <alignment horizontal="left" vertical="top" wrapText="1"/>
    </xf>
    <xf numFmtId="0" fontId="9" fillId="0" borderId="18" xfId="4" applyNumberFormat="1" applyFont="1" applyFill="1" applyBorder="1" applyAlignment="1" applyProtection="1">
      <alignment horizontal="center" vertical="top"/>
    </xf>
    <xf numFmtId="0" fontId="9" fillId="0" borderId="15" xfId="4" applyNumberFormat="1" applyFont="1" applyFill="1" applyBorder="1" applyAlignment="1" applyProtection="1">
      <alignment horizontal="left" vertical="center" indent="1"/>
    </xf>
    <xf numFmtId="0" fontId="9" fillId="0" borderId="15" xfId="4" applyNumberFormat="1" applyFont="1" applyFill="1" applyBorder="1" applyAlignment="1" applyProtection="1">
      <alignment horizontal="center" vertical="top"/>
    </xf>
    <xf numFmtId="0" fontId="9" fillId="0" borderId="16" xfId="4" applyNumberFormat="1" applyFont="1" applyFill="1" applyBorder="1" applyAlignment="1" applyProtection="1">
      <alignment horizontal="center" vertical="top"/>
    </xf>
    <xf numFmtId="0" fontId="9" fillId="0" borderId="5" xfId="4" applyFont="1" applyFill="1" applyBorder="1"/>
    <xf numFmtId="4" fontId="9" fillId="0" borderId="23" xfId="4" applyNumberFormat="1" applyFont="1" applyFill="1" applyBorder="1" applyAlignment="1" applyProtection="1">
      <alignment horizontal="center" vertical="top"/>
    </xf>
    <xf numFmtId="0" fontId="9" fillId="0" borderId="5" xfId="4" applyNumberFormat="1" applyFont="1" applyFill="1" applyBorder="1" applyAlignment="1" applyProtection="1">
      <alignment horizontal="left" vertical="center" indent="1"/>
    </xf>
    <xf numFmtId="0" fontId="9" fillId="0" borderId="5" xfId="4" applyNumberFormat="1" applyFont="1" applyFill="1" applyBorder="1" applyAlignment="1" applyProtection="1">
      <alignment vertical="top"/>
    </xf>
    <xf numFmtId="0" fontId="9" fillId="0" borderId="5" xfId="4" applyNumberFormat="1" applyFont="1" applyFill="1" applyBorder="1" applyAlignment="1" applyProtection="1">
      <alignment vertical="top" wrapText="1"/>
    </xf>
    <xf numFmtId="0" fontId="9" fillId="0" borderId="6" xfId="4" applyFont="1" applyFill="1" applyBorder="1"/>
    <xf numFmtId="4" fontId="9" fillId="0" borderId="14" xfId="4" applyNumberFormat="1" applyFont="1" applyFill="1" applyBorder="1" applyAlignment="1" applyProtection="1">
      <alignment horizontal="center" vertical="top"/>
    </xf>
    <xf numFmtId="0" fontId="9" fillId="0" borderId="2" xfId="4" applyNumberFormat="1" applyFont="1" applyFill="1" applyBorder="1" applyAlignment="1" applyProtection="1">
      <alignment horizontal="center" vertical="top" wrapText="1"/>
    </xf>
    <xf numFmtId="0" fontId="9" fillId="0" borderId="2" xfId="4" applyNumberFormat="1" applyFont="1" applyFill="1" applyBorder="1" applyAlignment="1" applyProtection="1">
      <alignment horizontal="center" vertical="top"/>
    </xf>
    <xf numFmtId="0" fontId="9" fillId="0" borderId="10" xfId="4" applyNumberFormat="1" applyFont="1" applyFill="1" applyBorder="1" applyAlignment="1" applyProtection="1">
      <alignment horizontal="center" vertical="top" wrapText="1"/>
    </xf>
    <xf numFmtId="0" fontId="9" fillId="0" borderId="18" xfId="4" applyNumberFormat="1" applyFont="1" applyFill="1" applyBorder="1" applyAlignment="1" applyProtection="1">
      <alignment horizontal="center" vertical="center" wrapText="1"/>
    </xf>
    <xf numFmtId="0" fontId="9" fillId="0" borderId="28" xfId="4" applyNumberFormat="1" applyFont="1" applyFill="1" applyBorder="1" applyAlignment="1" applyProtection="1">
      <alignment horizontal="center" vertical="center"/>
    </xf>
    <xf numFmtId="0" fontId="9" fillId="0" borderId="20" xfId="4" applyNumberFormat="1" applyFont="1" applyFill="1" applyBorder="1" applyAlignment="1" applyProtection="1">
      <alignment horizontal="center" vertical="center" wrapText="1"/>
    </xf>
    <xf numFmtId="0" fontId="9" fillId="0" borderId="20" xfId="4" applyNumberFormat="1" applyFont="1" applyFill="1" applyBorder="1" applyAlignment="1" applyProtection="1">
      <alignment horizontal="center" vertical="center"/>
    </xf>
    <xf numFmtId="0" fontId="9" fillId="0" borderId="21" xfId="4" applyNumberFormat="1" applyFont="1" applyFill="1" applyBorder="1" applyAlignment="1" applyProtection="1">
      <alignment horizontal="center" vertical="center"/>
    </xf>
    <xf numFmtId="0" fontId="9" fillId="0" borderId="8" xfId="4" applyNumberFormat="1" applyFont="1" applyFill="1" applyBorder="1" applyAlignment="1" applyProtection="1">
      <alignment vertical="top"/>
    </xf>
    <xf numFmtId="0" fontId="9" fillId="0" borderId="9" xfId="4" applyNumberFormat="1" applyFont="1" applyFill="1" applyBorder="1" applyAlignment="1" applyProtection="1">
      <alignment horizontal="center" vertical="top"/>
    </xf>
    <xf numFmtId="0" fontId="9" fillId="0" borderId="13" xfId="4" applyNumberFormat="1" applyFont="1" applyFill="1" applyBorder="1" applyAlignment="1" applyProtection="1">
      <alignment horizontal="center" vertical="top"/>
    </xf>
    <xf numFmtId="0" fontId="9" fillId="0" borderId="14" xfId="4" applyNumberFormat="1" applyFont="1" applyFill="1" applyBorder="1" applyAlignment="1" applyProtection="1">
      <alignment horizontal="center" vertical="top"/>
    </xf>
    <xf numFmtId="0" fontId="9" fillId="0" borderId="0" xfId="4" applyNumberFormat="1" applyFont="1" applyFill="1" applyBorder="1" applyAlignment="1" applyProtection="1">
      <alignment horizontal="right" vertical="center" wrapText="1"/>
    </xf>
    <xf numFmtId="0" fontId="9" fillId="0" borderId="0" xfId="4" applyFont="1" applyFill="1" applyAlignment="1">
      <alignment wrapText="1"/>
    </xf>
    <xf numFmtId="0" fontId="7" fillId="0" borderId="0" xfId="4" applyFont="1"/>
    <xf numFmtId="0" fontId="17" fillId="0" borderId="0" xfId="4" applyFont="1" applyAlignment="1">
      <alignment vertical="top"/>
    </xf>
    <xf numFmtId="0" fontId="8" fillId="0" borderId="37" xfId="4" applyFont="1" applyFill="1" applyBorder="1" applyAlignment="1"/>
    <xf numFmtId="0" fontId="7" fillId="0" borderId="4" xfId="4" applyNumberFormat="1" applyFont="1" applyFill="1" applyBorder="1" applyAlignment="1" applyProtection="1">
      <alignment horizontal="center" vertical="center" wrapText="1"/>
    </xf>
    <xf numFmtId="0" fontId="7" fillId="0" borderId="7" xfId="4" applyNumberFormat="1" applyFont="1" applyFill="1" applyBorder="1" applyAlignment="1" applyProtection="1">
      <alignment horizontal="center" vertical="center" wrapText="1"/>
    </xf>
    <xf numFmtId="0" fontId="7" fillId="0" borderId="4" xfId="4" applyNumberFormat="1" applyFont="1" applyFill="1" applyBorder="1" applyAlignment="1" applyProtection="1">
      <alignment horizontal="center" vertical="top"/>
    </xf>
    <xf numFmtId="0" fontId="7" fillId="0" borderId="5" xfId="4" applyNumberFormat="1" applyFont="1" applyFill="1" applyBorder="1" applyAlignment="1" applyProtection="1">
      <alignment horizontal="left" vertical="top" indent="15"/>
    </xf>
    <xf numFmtId="0" fontId="7" fillId="0" borderId="5" xfId="4" applyNumberFormat="1" applyFont="1" applyFill="1" applyBorder="1" applyAlignment="1" applyProtection="1">
      <alignment horizontal="center" vertical="top"/>
    </xf>
    <xf numFmtId="0" fontId="7" fillId="0" borderId="6" xfId="4" applyNumberFormat="1" applyFont="1" applyFill="1" applyBorder="1" applyAlignment="1" applyProtection="1">
      <alignment horizontal="center" vertical="top"/>
    </xf>
    <xf numFmtId="0" fontId="7" fillId="0" borderId="7" xfId="4" applyNumberFormat="1" applyFont="1" applyFill="1" applyBorder="1" applyAlignment="1" applyProtection="1">
      <alignment horizontal="center" vertical="top"/>
    </xf>
    <xf numFmtId="0" fontId="7" fillId="0" borderId="4" xfId="4" applyNumberFormat="1" applyFont="1" applyFill="1" applyBorder="1" applyAlignment="1" applyProtection="1">
      <alignment horizontal="center" vertical="center"/>
    </xf>
    <xf numFmtId="0" fontId="7" fillId="0" borderId="5" xfId="4" applyNumberFormat="1" applyFont="1" applyFill="1" applyBorder="1" applyAlignment="1" applyProtection="1">
      <alignment horizontal="left" vertical="top"/>
    </xf>
    <xf numFmtId="0" fontId="7" fillId="0" borderId="6" xfId="4" applyNumberFormat="1" applyFont="1" applyFill="1" applyBorder="1" applyAlignment="1" applyProtection="1">
      <alignment horizontal="left" vertical="top"/>
    </xf>
    <xf numFmtId="0" fontId="7" fillId="0" borderId="4" xfId="4" applyNumberFormat="1" applyFont="1" applyFill="1" applyBorder="1" applyAlignment="1" applyProtection="1">
      <alignment vertical="top"/>
    </xf>
    <xf numFmtId="0" fontId="7" fillId="0" borderId="7" xfId="4" applyNumberFormat="1" applyFont="1" applyFill="1" applyBorder="1" applyAlignment="1" applyProtection="1">
      <alignment vertical="top"/>
    </xf>
    <xf numFmtId="0" fontId="7" fillId="0" borderId="4" xfId="4" applyNumberFormat="1" applyFont="1" applyFill="1" applyBorder="1" applyAlignment="1" applyProtection="1">
      <alignment vertical="center"/>
    </xf>
    <xf numFmtId="0" fontId="7" fillId="0" borderId="27" xfId="4" applyNumberFormat="1" applyFont="1" applyFill="1" applyBorder="1" applyAlignment="1" applyProtection="1">
      <alignment horizontal="left" vertical="top"/>
    </xf>
    <xf numFmtId="0" fontId="7" fillId="0" borderId="8" xfId="4" applyNumberFormat="1" applyFont="1" applyFill="1" applyBorder="1" applyAlignment="1" applyProtection="1">
      <alignment horizontal="left" vertical="top"/>
    </xf>
    <xf numFmtId="0" fontId="7" fillId="0" borderId="9" xfId="4" applyNumberFormat="1" applyFont="1" applyFill="1" applyBorder="1" applyAlignment="1" applyProtection="1">
      <alignment horizontal="left" vertical="top"/>
    </xf>
    <xf numFmtId="0" fontId="7" fillId="0" borderId="13" xfId="4" applyNumberFormat="1" applyFont="1" applyFill="1" applyBorder="1" applyAlignment="1" applyProtection="1">
      <alignment horizontal="left" vertical="top"/>
    </xf>
    <xf numFmtId="0" fontId="7" fillId="0" borderId="14" xfId="4" applyNumberFormat="1" applyFont="1" applyFill="1" applyBorder="1" applyAlignment="1" applyProtection="1">
      <alignment horizontal="left" vertical="top"/>
    </xf>
    <xf numFmtId="0" fontId="7" fillId="0" borderId="8" xfId="4" applyNumberFormat="1" applyFont="1" applyFill="1" applyBorder="1" applyAlignment="1" applyProtection="1">
      <alignment vertical="top"/>
    </xf>
    <xf numFmtId="0" fontId="7" fillId="0" borderId="24" xfId="4" applyNumberFormat="1" applyFont="1" applyFill="1" applyBorder="1" applyAlignment="1" applyProtection="1">
      <alignment vertical="top"/>
    </xf>
    <xf numFmtId="0" fontId="7" fillId="0" borderId="0" xfId="4" applyNumberFormat="1" applyFont="1" applyFill="1" applyBorder="1" applyAlignment="1" applyProtection="1">
      <alignment horizontal="left" vertical="top"/>
    </xf>
    <xf numFmtId="0" fontId="12" fillId="0" borderId="0" xfId="4" applyNumberFormat="1" applyFont="1" applyFill="1" applyBorder="1" applyAlignment="1" applyProtection="1">
      <alignment horizontal="left" vertical="top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0" fontId="7" fillId="0" borderId="2" xfId="4" applyNumberFormat="1" applyFont="1" applyFill="1" applyBorder="1" applyAlignment="1" applyProtection="1">
      <alignment horizontal="center" vertical="center"/>
    </xf>
    <xf numFmtId="0" fontId="7" fillId="0" borderId="2" xfId="4" applyNumberFormat="1" applyFont="1" applyFill="1" applyBorder="1" applyAlignment="1" applyProtection="1">
      <alignment horizontal="center" vertical="center" wrapText="1"/>
    </xf>
    <xf numFmtId="0" fontId="7" fillId="0" borderId="10" xfId="4" applyNumberFormat="1" applyFont="1" applyFill="1" applyBorder="1" applyAlignment="1" applyProtection="1">
      <alignment horizontal="center" vertical="center" wrapText="1"/>
    </xf>
    <xf numFmtId="0" fontId="7" fillId="0" borderId="25" xfId="4" applyNumberFormat="1" applyFont="1" applyFill="1" applyBorder="1" applyAlignment="1" applyProtection="1">
      <alignment horizontal="center" vertical="center"/>
    </xf>
    <xf numFmtId="0" fontId="7" fillId="0" borderId="11" xfId="4" applyNumberFormat="1" applyFont="1" applyFill="1" applyBorder="1" applyAlignment="1" applyProtection="1">
      <alignment horizontal="center" vertical="center"/>
    </xf>
    <xf numFmtId="0" fontId="7" fillId="0" borderId="26" xfId="4" applyNumberFormat="1" applyFont="1" applyFill="1" applyBorder="1" applyAlignment="1" applyProtection="1">
      <alignment horizontal="center" vertical="top"/>
    </xf>
    <xf numFmtId="0" fontId="9" fillId="0" borderId="4" xfId="4" applyNumberFormat="1" applyFont="1" applyFill="1" applyBorder="1" applyAlignment="1" applyProtection="1">
      <alignment horizontal="center" vertical="center"/>
    </xf>
    <xf numFmtId="3" fontId="7" fillId="0" borderId="14" xfId="4" applyNumberFormat="1" applyFont="1" applyFill="1" applyBorder="1" applyAlignment="1" applyProtection="1">
      <alignment horizontal="center" vertical="top"/>
    </xf>
    <xf numFmtId="0" fontId="7" fillId="0" borderId="0" xfId="4" applyFont="1" applyFill="1" applyAlignment="1">
      <alignment vertical="top"/>
    </xf>
    <xf numFmtId="0" fontId="7" fillId="0" borderId="0" xfId="4" applyFont="1" applyFill="1" applyAlignment="1">
      <alignment horizontal="center"/>
    </xf>
    <xf numFmtId="0" fontId="8" fillId="0" borderId="0" xfId="4" applyFont="1" applyFill="1" applyBorder="1" applyAlignment="1"/>
    <xf numFmtId="0" fontId="9" fillId="0" borderId="7" xfId="4" applyNumberFormat="1" applyFont="1" applyFill="1" applyBorder="1" applyAlignment="1" applyProtection="1">
      <alignment horizontal="center" vertical="top"/>
    </xf>
    <xf numFmtId="0" fontId="7" fillId="0" borderId="38" xfId="4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2" xfId="4" applyNumberFormat="1" applyFont="1" applyFill="1" applyBorder="1" applyAlignment="1" applyProtection="1">
      <alignment horizontal="center" vertical="center" wrapText="1"/>
    </xf>
    <xf numFmtId="0" fontId="9" fillId="0" borderId="10" xfId="4" applyNumberFormat="1" applyFont="1" applyFill="1" applyBorder="1" applyAlignment="1" applyProtection="1">
      <alignment horizontal="center" vertical="center" wrapText="1"/>
    </xf>
    <xf numFmtId="0" fontId="9" fillId="0" borderId="18" xfId="4" applyNumberFormat="1" applyFont="1" applyFill="1" applyBorder="1" applyAlignment="1" applyProtection="1">
      <alignment horizontal="center" vertical="top"/>
    </xf>
    <xf numFmtId="0" fontId="9" fillId="0" borderId="19" xfId="4" applyNumberFormat="1" applyFont="1" applyFill="1" applyBorder="1" applyAlignment="1" applyProtection="1">
      <alignment horizontal="center" vertical="top"/>
    </xf>
    <xf numFmtId="0" fontId="9" fillId="0" borderId="30" xfId="4" applyNumberFormat="1" applyFont="1" applyFill="1" applyBorder="1" applyAlignment="1" applyProtection="1">
      <alignment horizontal="center" vertical="top"/>
    </xf>
    <xf numFmtId="0" fontId="9" fillId="0" borderId="31" xfId="4" applyNumberFormat="1" applyFont="1" applyFill="1" applyBorder="1" applyAlignment="1" applyProtection="1">
      <alignment horizontal="center" vertical="top"/>
    </xf>
    <xf numFmtId="0" fontId="20" fillId="0" borderId="1" xfId="4" applyNumberFormat="1" applyFont="1" applyFill="1" applyBorder="1" applyAlignment="1" applyProtection="1">
      <alignment horizontal="center" vertical="top"/>
    </xf>
    <xf numFmtId="0" fontId="20" fillId="0" borderId="10" xfId="4" applyNumberFormat="1" applyFont="1" applyFill="1" applyBorder="1" applyAlignment="1" applyProtection="1">
      <alignment horizontal="center" vertical="top"/>
    </xf>
    <xf numFmtId="0" fontId="7" fillId="0" borderId="4" xfId="4" applyNumberFormat="1" applyFont="1" applyFill="1" applyBorder="1" applyAlignment="1" applyProtection="1">
      <alignment horizontal="center" vertical="center"/>
    </xf>
    <xf numFmtId="0" fontId="7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top"/>
    </xf>
    <xf numFmtId="0" fontId="7" fillId="0" borderId="0" xfId="4" applyFont="1" applyFill="1" applyAlignment="1">
      <alignment horizontal="center" vertical="top"/>
    </xf>
    <xf numFmtId="0" fontId="8" fillId="0" borderId="37" xfId="4" applyFont="1" applyFill="1" applyBorder="1" applyAlignment="1">
      <alignment horizontal="center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0" fontId="7" fillId="0" borderId="4" xfId="4" applyNumberFormat="1" applyFont="1" applyFill="1" applyBorder="1" applyAlignment="1" applyProtection="1">
      <alignment horizontal="center" vertical="center" wrapText="1"/>
    </xf>
    <xf numFmtId="0" fontId="7" fillId="0" borderId="2" xfId="4" applyNumberFormat="1" applyFont="1" applyFill="1" applyBorder="1" applyAlignment="1" applyProtection="1">
      <alignment horizontal="center" vertical="center"/>
    </xf>
    <xf numFmtId="0" fontId="7" fillId="0" borderId="5" xfId="4" applyNumberFormat="1" applyFont="1" applyFill="1" applyBorder="1" applyAlignment="1" applyProtection="1">
      <alignment horizontal="center" vertical="center"/>
    </xf>
    <xf numFmtId="0" fontId="7" fillId="0" borderId="2" xfId="4" applyNumberFormat="1" applyFont="1" applyFill="1" applyBorder="1" applyAlignment="1" applyProtection="1">
      <alignment horizontal="center" vertical="center" wrapText="1"/>
    </xf>
    <xf numFmtId="0" fontId="7" fillId="0" borderId="5" xfId="4" applyNumberFormat="1" applyFont="1" applyFill="1" applyBorder="1" applyAlignment="1" applyProtection="1">
      <alignment horizontal="center" vertical="center" wrapText="1"/>
    </xf>
    <xf numFmtId="0" fontId="7" fillId="0" borderId="3" xfId="4" applyNumberFormat="1" applyFont="1" applyFill="1" applyBorder="1" applyAlignment="1" applyProtection="1">
      <alignment horizontal="center" vertical="center" wrapText="1"/>
    </xf>
    <xf numFmtId="0" fontId="7" fillId="0" borderId="6" xfId="4" applyNumberFormat="1" applyFont="1" applyFill="1" applyBorder="1" applyAlignment="1" applyProtection="1">
      <alignment horizontal="center" vertical="center" wrapText="1"/>
    </xf>
    <xf numFmtId="0" fontId="8" fillId="0" borderId="0" xfId="4" applyFont="1" applyFill="1" applyAlignment="1">
      <alignment horizontal="center"/>
    </xf>
    <xf numFmtId="0" fontId="9" fillId="0" borderId="5" xfId="4" applyNumberFormat="1" applyFont="1" applyFill="1" applyBorder="1" applyAlignment="1" applyProtection="1">
      <alignment horizontal="center" vertical="top" wrapText="1"/>
    </xf>
    <xf numFmtId="0" fontId="9" fillId="0" borderId="11" xfId="4" applyNumberFormat="1" applyFont="1" applyFill="1" applyBorder="1" applyAlignment="1" applyProtection="1">
      <alignment horizontal="center" vertical="top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top"/>
    </xf>
    <xf numFmtId="0" fontId="20" fillId="0" borderId="1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top" indent="15"/>
    </xf>
    <xf numFmtId="0" fontId="7" fillId="0" borderId="5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4" xfId="0" applyNumberFormat="1" applyFont="1" applyFill="1" applyBorder="1" applyAlignment="1" applyProtection="1">
      <alignment vertical="top"/>
    </xf>
    <xf numFmtId="0" fontId="7" fillId="0" borderId="7" xfId="0" applyNumberFormat="1" applyFont="1" applyFill="1" applyBorder="1" applyAlignment="1" applyProtection="1">
      <alignment vertical="top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8" xfId="0" applyNumberFormat="1" applyFont="1" applyFill="1" applyBorder="1" applyAlignment="1" applyProtection="1">
      <alignment horizontal="left" vertical="top"/>
    </xf>
    <xf numFmtId="0" fontId="7" fillId="0" borderId="9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vertical="top"/>
    </xf>
    <xf numFmtId="0" fontId="7" fillId="0" borderId="24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25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26" xfId="0" applyNumberFormat="1" applyFont="1" applyFill="1" applyBorder="1" applyAlignment="1" applyProtection="1">
      <alignment horizontal="center" vertical="top"/>
    </xf>
    <xf numFmtId="0" fontId="7" fillId="0" borderId="11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vertical="top"/>
    </xf>
    <xf numFmtId="0" fontId="7" fillId="2" borderId="14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167" fontId="7" fillId="0" borderId="0" xfId="0" applyNumberFormat="1" applyFont="1"/>
    <xf numFmtId="167" fontId="9" fillId="0" borderId="0" xfId="0" applyNumberFormat="1" applyFont="1" applyFill="1" applyBorder="1" applyAlignment="1" applyProtection="1">
      <alignment vertical="top"/>
    </xf>
    <xf numFmtId="167" fontId="8" fillId="0" borderId="0" xfId="0" applyNumberFormat="1" applyFont="1" applyFill="1" applyAlignment="1">
      <alignment horizontal="center"/>
    </xf>
    <xf numFmtId="167" fontId="7" fillId="0" borderId="2" xfId="0" applyNumberFormat="1" applyFont="1" applyFill="1" applyBorder="1" applyAlignment="1" applyProtection="1">
      <alignment horizontal="center" vertical="center" wrapText="1"/>
    </xf>
    <xf numFmtId="167" fontId="7" fillId="0" borderId="3" xfId="0" applyNumberFormat="1" applyFont="1" applyFill="1" applyBorder="1" applyAlignment="1" applyProtection="1">
      <alignment horizontal="center" vertical="center" wrapText="1"/>
    </xf>
    <xf numFmtId="167" fontId="7" fillId="0" borderId="5" xfId="0" applyNumberFormat="1" applyFont="1" applyFill="1" applyBorder="1" applyAlignment="1" applyProtection="1">
      <alignment horizontal="center" vertical="center" wrapText="1"/>
    </xf>
    <xf numFmtId="167" fontId="7" fillId="0" borderId="6" xfId="0" applyNumberFormat="1" applyFont="1" applyFill="1" applyBorder="1" applyAlignment="1" applyProtection="1">
      <alignment horizontal="center" vertical="center" wrapText="1"/>
    </xf>
    <xf numFmtId="167" fontId="7" fillId="0" borderId="5" xfId="0" applyNumberFormat="1" applyFont="1" applyFill="1" applyBorder="1" applyAlignment="1" applyProtection="1">
      <alignment horizontal="center" vertical="top"/>
    </xf>
    <xf numFmtId="167" fontId="7" fillId="0" borderId="6" xfId="0" applyNumberFormat="1" applyFont="1" applyFill="1" applyBorder="1" applyAlignment="1" applyProtection="1">
      <alignment horizontal="center" vertical="top"/>
    </xf>
    <xf numFmtId="167" fontId="7" fillId="0" borderId="5" xfId="0" applyNumberFormat="1" applyFont="1" applyFill="1" applyBorder="1" applyAlignment="1" applyProtection="1">
      <alignment horizontal="left" vertical="top"/>
    </xf>
    <xf numFmtId="167" fontId="7" fillId="0" borderId="6" xfId="0" applyNumberFormat="1" applyFont="1" applyFill="1" applyBorder="1" applyAlignment="1" applyProtection="1">
      <alignment horizontal="left" vertical="top"/>
    </xf>
    <xf numFmtId="167" fontId="7" fillId="0" borderId="27" xfId="0" applyNumberFormat="1" applyFont="1" applyFill="1" applyBorder="1" applyAlignment="1" applyProtection="1">
      <alignment horizontal="left" vertical="top"/>
    </xf>
    <xf numFmtId="167" fontId="7" fillId="0" borderId="13" xfId="0" applyNumberFormat="1" applyFont="1" applyFill="1" applyBorder="1" applyAlignment="1" applyProtection="1">
      <alignment horizontal="left" vertical="top"/>
    </xf>
    <xf numFmtId="167" fontId="7" fillId="2" borderId="14" xfId="0" applyNumberFormat="1" applyFont="1" applyFill="1" applyBorder="1" applyAlignment="1" applyProtection="1">
      <alignment horizontal="left" vertical="top"/>
    </xf>
    <xf numFmtId="167" fontId="7" fillId="0" borderId="0" xfId="0" applyNumberFormat="1" applyFont="1" applyFill="1" applyBorder="1" applyAlignment="1" applyProtection="1">
      <alignment horizontal="left" vertical="top"/>
    </xf>
    <xf numFmtId="167" fontId="7" fillId="0" borderId="2" xfId="0" applyNumberFormat="1" applyFont="1" applyFill="1" applyBorder="1" applyAlignment="1" applyProtection="1">
      <alignment horizontal="center" vertical="center"/>
    </xf>
    <xf numFmtId="167" fontId="7" fillId="0" borderId="2" xfId="0" applyNumberFormat="1" applyFont="1" applyFill="1" applyBorder="1" applyAlignment="1" applyProtection="1">
      <alignment horizontal="center" vertical="center" wrapText="1"/>
    </xf>
    <xf numFmtId="167" fontId="7" fillId="0" borderId="11" xfId="0" applyNumberFormat="1" applyFont="1" applyFill="1" applyBorder="1" applyAlignment="1" applyProtection="1">
      <alignment horizontal="center" vertical="center"/>
    </xf>
    <xf numFmtId="167" fontId="7" fillId="0" borderId="11" xfId="0" applyNumberFormat="1" applyFont="1" applyFill="1" applyBorder="1" applyAlignment="1" applyProtection="1">
      <alignment horizontal="center" vertical="top"/>
    </xf>
    <xf numFmtId="167" fontId="7" fillId="0" borderId="9" xfId="0" applyNumberFormat="1" applyFont="1" applyFill="1" applyBorder="1" applyAlignment="1" applyProtection="1">
      <alignment vertical="top"/>
    </xf>
    <xf numFmtId="167" fontId="7" fillId="0" borderId="13" xfId="0" applyNumberFormat="1" applyFont="1" applyFill="1" applyBorder="1" applyAlignment="1" applyProtection="1">
      <alignment vertical="top"/>
    </xf>
    <xf numFmtId="167" fontId="7" fillId="0" borderId="0" xfId="0" applyNumberFormat="1" applyFont="1" applyFill="1" applyBorder="1" applyAlignment="1" applyProtection="1">
      <alignment vertical="top"/>
    </xf>
    <xf numFmtId="167" fontId="17" fillId="0" borderId="0" xfId="0" applyNumberFormat="1" applyFont="1" applyAlignment="1">
      <alignment horizontal="center" vertical="top"/>
    </xf>
    <xf numFmtId="167" fontId="7" fillId="0" borderId="0" xfId="0" applyNumberFormat="1" applyFont="1" applyAlignment="1">
      <alignment horizontal="center"/>
    </xf>
  </cellXfs>
  <cellStyles count="5">
    <cellStyle name="Обычный" xfId="0" builtinId="0"/>
    <cellStyle name="Обычный 2" xfId="2"/>
    <cellStyle name="Обычный 3" xfId="4"/>
    <cellStyle name="Финансовый" xfId="1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O529"/>
  <sheetViews>
    <sheetView zoomScale="90" zoomScaleNormal="90" zoomScaleSheetLayoutView="100" workbookViewId="0">
      <selection activeCell="B28" sqref="B28"/>
    </sheetView>
  </sheetViews>
  <sheetFormatPr defaultRowHeight="15.75" x14ac:dyDescent="0.25"/>
  <cols>
    <col min="1" max="1" width="6" style="77" customWidth="1"/>
    <col min="2" max="2" width="69.5703125" style="77" customWidth="1"/>
    <col min="3" max="3" width="6.7109375" style="77" customWidth="1"/>
    <col min="4" max="4" width="10.140625" style="77" customWidth="1"/>
    <col min="5" max="5" width="18.140625" style="83" customWidth="1"/>
    <col min="6" max="6" width="18.7109375" style="77" customWidth="1"/>
    <col min="7" max="8" width="10.7109375" style="77" customWidth="1"/>
    <col min="9" max="9" width="10.7109375" style="77" bestFit="1" customWidth="1"/>
    <col min="10" max="16384" width="9.140625" style="77"/>
  </cols>
  <sheetData>
    <row r="2" spans="1:15" s="2" customFormat="1" x14ac:dyDescent="0.25">
      <c r="A2" s="44"/>
      <c r="B2" s="41" t="s">
        <v>14</v>
      </c>
      <c r="C2" s="44"/>
      <c r="D2" s="44"/>
      <c r="E2" s="44"/>
      <c r="F2" s="44"/>
    </row>
    <row r="3" spans="1:15" s="2" customFormat="1" x14ac:dyDescent="0.25">
      <c r="A3" s="44"/>
      <c r="B3" s="41" t="s">
        <v>67</v>
      </c>
      <c r="C3" s="44"/>
      <c r="D3" s="44"/>
      <c r="E3" s="44"/>
      <c r="F3" s="44"/>
    </row>
    <row r="4" spans="1:15" s="47" customFormat="1" x14ac:dyDescent="0.2">
      <c r="A4" s="45"/>
      <c r="B4" s="46" t="s">
        <v>68</v>
      </c>
      <c r="C4" s="45"/>
    </row>
    <row r="5" spans="1:15" s="2" customFormat="1" x14ac:dyDescent="0.25">
      <c r="A5" s="44"/>
      <c r="B5" s="84" t="s">
        <v>106</v>
      </c>
      <c r="C5" s="44"/>
      <c r="D5" s="44"/>
      <c r="E5" s="44"/>
      <c r="F5" s="44"/>
    </row>
    <row r="6" spans="1:15" s="2" customFormat="1" x14ac:dyDescent="0.25">
      <c r="A6" s="41"/>
      <c r="B6" s="42" t="s">
        <v>69</v>
      </c>
      <c r="C6" s="41"/>
      <c r="D6" s="41"/>
      <c r="E6" s="41"/>
      <c r="F6" s="41"/>
    </row>
    <row r="7" spans="1:15" s="2" customFormat="1" x14ac:dyDescent="0.25">
      <c r="A7" s="48"/>
      <c r="B7" s="49" t="s">
        <v>137</v>
      </c>
      <c r="C7" s="48"/>
      <c r="D7" s="48"/>
      <c r="E7" s="48"/>
      <c r="F7" s="48"/>
    </row>
    <row r="9" spans="1:15" s="51" customFormat="1" ht="31.5" x14ac:dyDescent="0.2">
      <c r="A9" s="50" t="s">
        <v>0</v>
      </c>
      <c r="B9" s="50" t="s">
        <v>70</v>
      </c>
      <c r="C9" s="50" t="s">
        <v>71</v>
      </c>
      <c r="D9" s="50" t="s">
        <v>72</v>
      </c>
      <c r="E9" s="50" t="s">
        <v>73</v>
      </c>
      <c r="F9" s="50" t="s">
        <v>74</v>
      </c>
      <c r="N9" s="66"/>
    </row>
    <row r="10" spans="1:15" s="51" customFormat="1" ht="16.5" thickBot="1" x14ac:dyDescent="0.25">
      <c r="A10" s="52">
        <v>1</v>
      </c>
      <c r="B10" s="53">
        <f>A10+1</f>
        <v>2</v>
      </c>
      <c r="C10" s="53">
        <v>3</v>
      </c>
      <c r="D10" s="53">
        <f>C10+1</f>
        <v>4</v>
      </c>
      <c r="E10" s="53">
        <f>D10+1</f>
        <v>5</v>
      </c>
      <c r="F10" s="53">
        <v>6</v>
      </c>
    </row>
    <row r="11" spans="1:15" s="51" customFormat="1" ht="16.5" thickTop="1" x14ac:dyDescent="0.2">
      <c r="A11" s="54">
        <v>1</v>
      </c>
      <c r="B11" s="55" t="s">
        <v>76</v>
      </c>
      <c r="C11" s="56" t="s">
        <v>75</v>
      </c>
      <c r="D11" s="56"/>
      <c r="E11" s="56"/>
      <c r="F11" s="57">
        <f>6726*1.05</f>
        <v>7062.3</v>
      </c>
      <c r="G11" s="58"/>
      <c r="H11" s="59"/>
    </row>
    <row r="12" spans="1:15" s="51" customFormat="1" ht="16.5" thickBot="1" x14ac:dyDescent="0.25">
      <c r="A12" s="54">
        <v>2</v>
      </c>
      <c r="B12" s="55" t="s">
        <v>77</v>
      </c>
      <c r="C12" s="56" t="s">
        <v>78</v>
      </c>
      <c r="D12" s="56"/>
      <c r="E12" s="56"/>
      <c r="F12" s="57"/>
      <c r="G12" s="58"/>
      <c r="H12" s="59"/>
    </row>
    <row r="13" spans="1:15" s="51" customFormat="1" ht="16.5" thickBot="1" x14ac:dyDescent="0.25">
      <c r="A13" s="54"/>
      <c r="B13" s="60" t="s">
        <v>79</v>
      </c>
      <c r="C13" s="61"/>
      <c r="D13" s="62" t="s">
        <v>80</v>
      </c>
      <c r="E13" s="63"/>
      <c r="F13" s="64">
        <f>SUM(F11:F12)</f>
        <v>7062.3</v>
      </c>
      <c r="G13" s="65"/>
      <c r="H13" s="59"/>
      <c r="I13" s="66"/>
      <c r="J13" s="66"/>
      <c r="K13" s="66"/>
      <c r="L13" s="66"/>
      <c r="M13" s="66"/>
      <c r="N13" s="66"/>
      <c r="O13" s="66"/>
    </row>
    <row r="14" spans="1:15" s="51" customFormat="1" x14ac:dyDescent="0.2">
      <c r="A14" s="54"/>
      <c r="B14" s="67"/>
      <c r="C14" s="61"/>
      <c r="D14" s="3"/>
      <c r="E14" s="68"/>
      <c r="F14" s="69"/>
      <c r="G14" s="65"/>
      <c r="H14" s="59"/>
      <c r="I14" s="66"/>
      <c r="J14" s="66"/>
      <c r="K14" s="66"/>
      <c r="L14" s="66"/>
      <c r="M14" s="66"/>
      <c r="N14" s="66"/>
      <c r="O14" s="66"/>
    </row>
    <row r="15" spans="1:15" s="51" customFormat="1" ht="16.5" thickBot="1" x14ac:dyDescent="0.25">
      <c r="A15" s="54">
        <v>3</v>
      </c>
      <c r="B15" s="70" t="s">
        <v>81</v>
      </c>
      <c r="C15" s="71" t="s">
        <v>54</v>
      </c>
      <c r="D15" s="56"/>
      <c r="E15" s="56"/>
      <c r="F15" s="57">
        <v>0</v>
      </c>
      <c r="G15" s="58"/>
      <c r="H15" s="59"/>
      <c r="I15" s="66"/>
      <c r="J15" s="66"/>
      <c r="K15" s="66"/>
      <c r="L15" s="66"/>
      <c r="M15" s="66"/>
      <c r="N15" s="66"/>
      <c r="O15" s="66"/>
    </row>
    <row r="16" spans="1:15" s="51" customFormat="1" ht="16.5" thickBot="1" x14ac:dyDescent="0.25">
      <c r="A16" s="54"/>
      <c r="B16" s="67" t="s">
        <v>82</v>
      </c>
      <c r="C16" s="61"/>
      <c r="D16" s="3"/>
      <c r="E16" s="72"/>
      <c r="F16" s="64">
        <f>SUM(F15:F15)</f>
        <v>0</v>
      </c>
      <c r="G16" s="65"/>
      <c r="H16" s="59"/>
      <c r="I16" s="66"/>
      <c r="J16" s="66"/>
      <c r="K16" s="66"/>
      <c r="L16" s="66"/>
      <c r="M16" s="66"/>
      <c r="N16" s="66"/>
      <c r="O16" s="66"/>
    </row>
    <row r="17" spans="1:15" s="51" customFormat="1" x14ac:dyDescent="0.2">
      <c r="A17" s="54">
        <v>4</v>
      </c>
      <c r="B17" s="73" t="s">
        <v>83</v>
      </c>
      <c r="C17" s="71" t="s">
        <v>54</v>
      </c>
      <c r="D17" s="50"/>
      <c r="E17" s="50"/>
      <c r="F17" s="57"/>
      <c r="G17" s="58"/>
      <c r="H17" s="59"/>
      <c r="I17" s="66"/>
      <c r="J17" s="66"/>
      <c r="K17" s="66"/>
      <c r="L17" s="66"/>
      <c r="M17" s="66"/>
      <c r="N17" s="66"/>
      <c r="O17" s="66"/>
    </row>
    <row r="18" spans="1:15" s="51" customFormat="1" x14ac:dyDescent="0.2">
      <c r="A18" s="54">
        <f>A17+1</f>
        <v>5</v>
      </c>
      <c r="B18" s="73" t="s">
        <v>84</v>
      </c>
      <c r="C18" s="71" t="s">
        <v>85</v>
      </c>
      <c r="D18" s="50">
        <v>12</v>
      </c>
      <c r="E18" s="50"/>
      <c r="F18" s="57">
        <v>0</v>
      </c>
      <c r="G18" s="58"/>
      <c r="H18" s="59"/>
      <c r="I18" s="66"/>
      <c r="J18" s="66"/>
      <c r="K18" s="66"/>
      <c r="L18" s="66"/>
      <c r="M18" s="66"/>
      <c r="N18" s="66"/>
      <c r="O18" s="66"/>
    </row>
    <row r="19" spans="1:15" s="51" customFormat="1" x14ac:dyDescent="0.2">
      <c r="A19" s="54">
        <v>10</v>
      </c>
      <c r="B19" s="74" t="s">
        <v>86</v>
      </c>
      <c r="C19" s="75"/>
      <c r="D19" s="75"/>
      <c r="E19" s="56"/>
      <c r="F19" s="76">
        <f>F18</f>
        <v>0</v>
      </c>
      <c r="G19" s="65"/>
      <c r="H19" s="59"/>
    </row>
    <row r="20" spans="1:15" s="51" customFormat="1" ht="16.5" thickBot="1" x14ac:dyDescent="0.25">
      <c r="A20" s="54">
        <f t="shared" ref="A20" si="0">A19+1</f>
        <v>11</v>
      </c>
      <c r="B20" s="74"/>
      <c r="C20" s="71"/>
      <c r="D20" s="56"/>
      <c r="E20" s="56"/>
      <c r="F20" s="76"/>
      <c r="G20" s="65"/>
      <c r="H20" s="59"/>
    </row>
    <row r="21" spans="1:15" s="51" customFormat="1" ht="16.5" thickBot="1" x14ac:dyDescent="0.25">
      <c r="A21" s="54" t="e">
        <f>#REF!+1</f>
        <v>#REF!</v>
      </c>
      <c r="B21" s="67" t="s">
        <v>87</v>
      </c>
      <c r="C21" s="71" t="s">
        <v>4</v>
      </c>
      <c r="D21" s="71" t="s">
        <v>4</v>
      </c>
      <c r="E21" s="71" t="s">
        <v>4</v>
      </c>
      <c r="F21" s="64">
        <f>F13+F16+F19</f>
        <v>7062.3</v>
      </c>
      <c r="G21" s="65"/>
      <c r="H21" s="59"/>
    </row>
    <row r="22" spans="1:15" x14ac:dyDescent="0.25">
      <c r="B22" s="78"/>
      <c r="C22" s="78"/>
      <c r="D22" s="78"/>
      <c r="E22" s="78"/>
      <c r="F22" s="78"/>
    </row>
    <row r="23" spans="1:15" s="79" customFormat="1" ht="12.75" x14ac:dyDescent="0.2">
      <c r="B23" s="79" t="s">
        <v>12</v>
      </c>
      <c r="C23" s="79" t="s">
        <v>8</v>
      </c>
      <c r="E23" s="79" t="s">
        <v>88</v>
      </c>
    </row>
    <row r="24" spans="1:15" s="80" customFormat="1" ht="11.25" x14ac:dyDescent="0.2">
      <c r="C24" s="80" t="s">
        <v>10</v>
      </c>
      <c r="E24" s="80" t="s">
        <v>11</v>
      </c>
    </row>
    <row r="25" spans="1:15" s="79" customFormat="1" ht="21" customHeight="1" x14ac:dyDescent="0.2">
      <c r="B25" s="79" t="s">
        <v>13</v>
      </c>
      <c r="C25" s="79" t="s">
        <v>8</v>
      </c>
      <c r="E25" s="79" t="s">
        <v>64</v>
      </c>
    </row>
    <row r="26" spans="1:15" x14ac:dyDescent="0.25">
      <c r="B26" s="81"/>
      <c r="C26" s="80" t="s">
        <v>10</v>
      </c>
      <c r="D26" s="80"/>
      <c r="E26" s="80" t="s">
        <v>11</v>
      </c>
    </row>
    <row r="27" spans="1:15" x14ac:dyDescent="0.25">
      <c r="B27" s="81"/>
      <c r="E27" s="82"/>
    </row>
    <row r="28" spans="1:15" x14ac:dyDescent="0.25">
      <c r="B28" s="81"/>
    </row>
    <row r="29" spans="1:15" x14ac:dyDescent="0.25">
      <c r="B29" s="81"/>
    </row>
    <row r="30" spans="1:15" x14ac:dyDescent="0.25">
      <c r="B30" s="81"/>
    </row>
    <row r="31" spans="1:15" x14ac:dyDescent="0.25">
      <c r="B31" s="81"/>
    </row>
    <row r="32" spans="1:15" x14ac:dyDescent="0.25">
      <c r="B32" s="81"/>
    </row>
    <row r="33" spans="2:2" x14ac:dyDescent="0.25">
      <c r="B33" s="81"/>
    </row>
    <row r="34" spans="2:2" x14ac:dyDescent="0.25">
      <c r="B34" s="81"/>
    </row>
    <row r="35" spans="2:2" x14ac:dyDescent="0.25">
      <c r="B35" s="81"/>
    </row>
    <row r="36" spans="2:2" x14ac:dyDescent="0.25">
      <c r="B36" s="81"/>
    </row>
    <row r="37" spans="2:2" x14ac:dyDescent="0.25">
      <c r="B37" s="81"/>
    </row>
    <row r="38" spans="2:2" x14ac:dyDescent="0.25">
      <c r="B38" s="81"/>
    </row>
    <row r="39" spans="2:2" x14ac:dyDescent="0.25">
      <c r="B39" s="81"/>
    </row>
    <row r="40" spans="2:2" x14ac:dyDescent="0.25">
      <c r="B40" s="81"/>
    </row>
    <row r="41" spans="2:2" x14ac:dyDescent="0.25">
      <c r="B41" s="81"/>
    </row>
    <row r="42" spans="2:2" x14ac:dyDescent="0.25">
      <c r="B42" s="81"/>
    </row>
    <row r="43" spans="2:2" x14ac:dyDescent="0.25">
      <c r="B43" s="81"/>
    </row>
    <row r="44" spans="2:2" x14ac:dyDescent="0.25">
      <c r="B44" s="81"/>
    </row>
    <row r="45" spans="2:2" x14ac:dyDescent="0.25">
      <c r="B45" s="81"/>
    </row>
    <row r="46" spans="2:2" x14ac:dyDescent="0.25">
      <c r="B46" s="81"/>
    </row>
    <row r="47" spans="2:2" x14ac:dyDescent="0.25">
      <c r="B47" s="81"/>
    </row>
    <row r="48" spans="2:2" x14ac:dyDescent="0.25">
      <c r="B48" s="81"/>
    </row>
    <row r="49" spans="2:2" x14ac:dyDescent="0.25">
      <c r="B49" s="81"/>
    </row>
    <row r="50" spans="2:2" x14ac:dyDescent="0.25">
      <c r="B50" s="81"/>
    </row>
    <row r="51" spans="2:2" x14ac:dyDescent="0.25">
      <c r="B51" s="81"/>
    </row>
    <row r="52" spans="2:2" x14ac:dyDescent="0.25">
      <c r="B52" s="81"/>
    </row>
    <row r="53" spans="2:2" x14ac:dyDescent="0.25">
      <c r="B53" s="81"/>
    </row>
    <row r="54" spans="2:2" x14ac:dyDescent="0.25">
      <c r="B54" s="81"/>
    </row>
    <row r="55" spans="2:2" x14ac:dyDescent="0.25">
      <c r="B55" s="81"/>
    </row>
    <row r="56" spans="2:2" x14ac:dyDescent="0.25">
      <c r="B56" s="81"/>
    </row>
    <row r="57" spans="2:2" x14ac:dyDescent="0.25">
      <c r="B57" s="81"/>
    </row>
    <row r="58" spans="2:2" x14ac:dyDescent="0.25">
      <c r="B58" s="81"/>
    </row>
    <row r="59" spans="2:2" x14ac:dyDescent="0.25">
      <c r="B59" s="81"/>
    </row>
    <row r="60" spans="2:2" x14ac:dyDescent="0.25">
      <c r="B60" s="81"/>
    </row>
    <row r="61" spans="2:2" x14ac:dyDescent="0.25">
      <c r="B61" s="81"/>
    </row>
    <row r="62" spans="2:2" x14ac:dyDescent="0.25">
      <c r="B62" s="81"/>
    </row>
    <row r="63" spans="2:2" x14ac:dyDescent="0.25">
      <c r="B63" s="81"/>
    </row>
    <row r="64" spans="2:2" x14ac:dyDescent="0.25">
      <c r="B64" s="81"/>
    </row>
    <row r="65" spans="2:2" x14ac:dyDescent="0.25">
      <c r="B65" s="81"/>
    </row>
    <row r="66" spans="2:2" x14ac:dyDescent="0.25">
      <c r="B66" s="81"/>
    </row>
    <row r="67" spans="2:2" x14ac:dyDescent="0.25">
      <c r="B67" s="81"/>
    </row>
    <row r="68" spans="2:2" x14ac:dyDescent="0.25">
      <c r="B68" s="81"/>
    </row>
    <row r="69" spans="2:2" x14ac:dyDescent="0.25">
      <c r="B69" s="81"/>
    </row>
    <row r="70" spans="2:2" x14ac:dyDescent="0.25">
      <c r="B70" s="81"/>
    </row>
    <row r="71" spans="2:2" x14ac:dyDescent="0.25">
      <c r="B71" s="81"/>
    </row>
    <row r="72" spans="2:2" x14ac:dyDescent="0.25">
      <c r="B72" s="81"/>
    </row>
    <row r="73" spans="2:2" x14ac:dyDescent="0.25">
      <c r="B73" s="81"/>
    </row>
    <row r="74" spans="2:2" x14ac:dyDescent="0.25">
      <c r="B74" s="81"/>
    </row>
    <row r="75" spans="2:2" x14ac:dyDescent="0.25">
      <c r="B75" s="81"/>
    </row>
    <row r="76" spans="2:2" x14ac:dyDescent="0.25">
      <c r="B76" s="81"/>
    </row>
    <row r="77" spans="2:2" x14ac:dyDescent="0.25">
      <c r="B77" s="81"/>
    </row>
    <row r="78" spans="2:2" x14ac:dyDescent="0.25">
      <c r="B78" s="81"/>
    </row>
    <row r="79" spans="2:2" x14ac:dyDescent="0.25">
      <c r="B79" s="81"/>
    </row>
    <row r="80" spans="2:2" x14ac:dyDescent="0.25">
      <c r="B80" s="81"/>
    </row>
    <row r="81" spans="2:2" x14ac:dyDescent="0.25">
      <c r="B81" s="81"/>
    </row>
    <row r="82" spans="2:2" x14ac:dyDescent="0.25">
      <c r="B82" s="81"/>
    </row>
    <row r="83" spans="2:2" x14ac:dyDescent="0.25">
      <c r="B83" s="81"/>
    </row>
    <row r="84" spans="2:2" x14ac:dyDescent="0.25">
      <c r="B84" s="81"/>
    </row>
    <row r="85" spans="2:2" x14ac:dyDescent="0.25">
      <c r="B85" s="81"/>
    </row>
    <row r="86" spans="2:2" x14ac:dyDescent="0.25">
      <c r="B86" s="81"/>
    </row>
    <row r="87" spans="2:2" x14ac:dyDescent="0.25">
      <c r="B87" s="81"/>
    </row>
    <row r="88" spans="2:2" x14ac:dyDescent="0.25">
      <c r="B88" s="81"/>
    </row>
    <row r="89" spans="2:2" x14ac:dyDescent="0.25">
      <c r="B89" s="81"/>
    </row>
    <row r="90" spans="2:2" x14ac:dyDescent="0.25">
      <c r="B90" s="81"/>
    </row>
    <row r="91" spans="2:2" x14ac:dyDescent="0.25">
      <c r="B91" s="81"/>
    </row>
    <row r="92" spans="2:2" x14ac:dyDescent="0.25">
      <c r="B92" s="81"/>
    </row>
    <row r="93" spans="2:2" x14ac:dyDescent="0.25">
      <c r="B93" s="81"/>
    </row>
    <row r="94" spans="2:2" x14ac:dyDescent="0.25">
      <c r="B94" s="81"/>
    </row>
    <row r="95" spans="2:2" x14ac:dyDescent="0.25">
      <c r="B95" s="81"/>
    </row>
    <row r="96" spans="2:2" x14ac:dyDescent="0.25">
      <c r="B96" s="81"/>
    </row>
    <row r="97" spans="2:2" x14ac:dyDescent="0.25">
      <c r="B97" s="81"/>
    </row>
    <row r="98" spans="2:2" x14ac:dyDescent="0.25">
      <c r="B98" s="81"/>
    </row>
    <row r="99" spans="2:2" x14ac:dyDescent="0.25">
      <c r="B99" s="81"/>
    </row>
    <row r="100" spans="2:2" x14ac:dyDescent="0.25">
      <c r="B100" s="81"/>
    </row>
    <row r="101" spans="2:2" x14ac:dyDescent="0.25">
      <c r="B101" s="81"/>
    </row>
    <row r="102" spans="2:2" x14ac:dyDescent="0.25">
      <c r="B102" s="81"/>
    </row>
    <row r="103" spans="2:2" x14ac:dyDescent="0.25">
      <c r="B103" s="81"/>
    </row>
    <row r="104" spans="2:2" x14ac:dyDescent="0.25">
      <c r="B104" s="81"/>
    </row>
    <row r="105" spans="2:2" x14ac:dyDescent="0.25">
      <c r="B105" s="81"/>
    </row>
    <row r="106" spans="2:2" x14ac:dyDescent="0.25">
      <c r="B106" s="81"/>
    </row>
    <row r="107" spans="2:2" x14ac:dyDescent="0.25">
      <c r="B107" s="81"/>
    </row>
    <row r="108" spans="2:2" x14ac:dyDescent="0.25">
      <c r="B108" s="81"/>
    </row>
    <row r="109" spans="2:2" x14ac:dyDescent="0.25">
      <c r="B109" s="81"/>
    </row>
    <row r="110" spans="2:2" x14ac:dyDescent="0.25">
      <c r="B110" s="81"/>
    </row>
    <row r="111" spans="2:2" x14ac:dyDescent="0.25">
      <c r="B111" s="81"/>
    </row>
    <row r="112" spans="2:2" x14ac:dyDescent="0.25">
      <c r="B112" s="81"/>
    </row>
    <row r="113" spans="2:2" x14ac:dyDescent="0.25">
      <c r="B113" s="81"/>
    </row>
    <row r="114" spans="2:2" x14ac:dyDescent="0.25">
      <c r="B114" s="81"/>
    </row>
    <row r="115" spans="2:2" x14ac:dyDescent="0.25">
      <c r="B115" s="81"/>
    </row>
    <row r="116" spans="2:2" x14ac:dyDescent="0.25">
      <c r="B116" s="81"/>
    </row>
    <row r="117" spans="2:2" x14ac:dyDescent="0.25">
      <c r="B117" s="81"/>
    </row>
    <row r="118" spans="2:2" x14ac:dyDescent="0.25">
      <c r="B118" s="81"/>
    </row>
    <row r="119" spans="2:2" x14ac:dyDescent="0.25">
      <c r="B119" s="81"/>
    </row>
    <row r="120" spans="2:2" x14ac:dyDescent="0.25">
      <c r="B120" s="81"/>
    </row>
    <row r="121" spans="2:2" x14ac:dyDescent="0.25">
      <c r="B121" s="81"/>
    </row>
    <row r="122" spans="2:2" x14ac:dyDescent="0.25">
      <c r="B122" s="81"/>
    </row>
    <row r="123" spans="2:2" x14ac:dyDescent="0.25">
      <c r="B123" s="81"/>
    </row>
    <row r="124" spans="2:2" x14ac:dyDescent="0.25">
      <c r="B124" s="81"/>
    </row>
    <row r="125" spans="2:2" x14ac:dyDescent="0.25">
      <c r="B125" s="81"/>
    </row>
    <row r="126" spans="2:2" x14ac:dyDescent="0.25">
      <c r="B126" s="81"/>
    </row>
    <row r="127" spans="2:2" x14ac:dyDescent="0.25">
      <c r="B127" s="81"/>
    </row>
    <row r="128" spans="2:2" x14ac:dyDescent="0.25">
      <c r="B128" s="81"/>
    </row>
    <row r="129" spans="2:2" x14ac:dyDescent="0.25">
      <c r="B129" s="81"/>
    </row>
    <row r="130" spans="2:2" x14ac:dyDescent="0.25">
      <c r="B130" s="81"/>
    </row>
    <row r="131" spans="2:2" x14ac:dyDescent="0.25">
      <c r="B131" s="81"/>
    </row>
    <row r="132" spans="2:2" x14ac:dyDescent="0.25">
      <c r="B132" s="81"/>
    </row>
    <row r="133" spans="2:2" x14ac:dyDescent="0.25">
      <c r="B133" s="81"/>
    </row>
    <row r="134" spans="2:2" x14ac:dyDescent="0.25">
      <c r="B134" s="81"/>
    </row>
    <row r="135" spans="2:2" x14ac:dyDescent="0.25">
      <c r="B135" s="81"/>
    </row>
    <row r="136" spans="2:2" x14ac:dyDescent="0.25">
      <c r="B136" s="81"/>
    </row>
    <row r="137" spans="2:2" x14ac:dyDescent="0.25">
      <c r="B137" s="81"/>
    </row>
    <row r="138" spans="2:2" x14ac:dyDescent="0.25">
      <c r="B138" s="81"/>
    </row>
    <row r="139" spans="2:2" x14ac:dyDescent="0.25">
      <c r="B139" s="81"/>
    </row>
    <row r="140" spans="2:2" x14ac:dyDescent="0.25">
      <c r="B140" s="81"/>
    </row>
    <row r="141" spans="2:2" x14ac:dyDescent="0.25">
      <c r="B141" s="81"/>
    </row>
    <row r="142" spans="2:2" x14ac:dyDescent="0.25">
      <c r="B142" s="81"/>
    </row>
    <row r="143" spans="2:2" x14ac:dyDescent="0.25">
      <c r="B143" s="81"/>
    </row>
    <row r="144" spans="2:2" x14ac:dyDescent="0.25">
      <c r="B144" s="81"/>
    </row>
    <row r="145" spans="2:2" x14ac:dyDescent="0.25">
      <c r="B145" s="81"/>
    </row>
    <row r="146" spans="2:2" x14ac:dyDescent="0.25">
      <c r="B146" s="81"/>
    </row>
    <row r="147" spans="2:2" x14ac:dyDescent="0.25">
      <c r="B147" s="81"/>
    </row>
    <row r="148" spans="2:2" x14ac:dyDescent="0.25">
      <c r="B148" s="81"/>
    </row>
    <row r="149" spans="2:2" x14ac:dyDescent="0.25">
      <c r="B149" s="81"/>
    </row>
    <row r="150" spans="2:2" x14ac:dyDescent="0.25">
      <c r="B150" s="81"/>
    </row>
    <row r="151" spans="2:2" x14ac:dyDescent="0.25">
      <c r="B151" s="81"/>
    </row>
    <row r="152" spans="2:2" x14ac:dyDescent="0.25">
      <c r="B152" s="81"/>
    </row>
    <row r="153" spans="2:2" x14ac:dyDescent="0.25">
      <c r="B153" s="81"/>
    </row>
    <row r="154" spans="2:2" x14ac:dyDescent="0.25">
      <c r="B154" s="81"/>
    </row>
    <row r="155" spans="2:2" x14ac:dyDescent="0.25">
      <c r="B155" s="81"/>
    </row>
    <row r="156" spans="2:2" x14ac:dyDescent="0.25">
      <c r="B156" s="81"/>
    </row>
    <row r="157" spans="2:2" x14ac:dyDescent="0.25">
      <c r="B157" s="81"/>
    </row>
    <row r="158" spans="2:2" x14ac:dyDescent="0.25">
      <c r="B158" s="81"/>
    </row>
    <row r="159" spans="2:2" x14ac:dyDescent="0.25">
      <c r="B159" s="81"/>
    </row>
    <row r="160" spans="2:2" x14ac:dyDescent="0.25">
      <c r="B160" s="81"/>
    </row>
    <row r="161" spans="2:2" x14ac:dyDescent="0.25">
      <c r="B161" s="81"/>
    </row>
    <row r="162" spans="2:2" x14ac:dyDescent="0.25">
      <c r="B162" s="81"/>
    </row>
    <row r="163" spans="2:2" x14ac:dyDescent="0.25">
      <c r="B163" s="81"/>
    </row>
    <row r="164" spans="2:2" x14ac:dyDescent="0.25">
      <c r="B164" s="81"/>
    </row>
    <row r="165" spans="2:2" x14ac:dyDescent="0.25">
      <c r="B165" s="81"/>
    </row>
    <row r="166" spans="2:2" x14ac:dyDescent="0.25">
      <c r="B166" s="81"/>
    </row>
    <row r="167" spans="2:2" x14ac:dyDescent="0.25">
      <c r="B167" s="81"/>
    </row>
    <row r="168" spans="2:2" x14ac:dyDescent="0.25">
      <c r="B168" s="81"/>
    </row>
    <row r="169" spans="2:2" x14ac:dyDescent="0.25">
      <c r="B169" s="81"/>
    </row>
    <row r="170" spans="2:2" x14ac:dyDescent="0.25">
      <c r="B170" s="81"/>
    </row>
    <row r="171" spans="2:2" x14ac:dyDescent="0.25">
      <c r="B171" s="81"/>
    </row>
    <row r="172" spans="2:2" x14ac:dyDescent="0.25">
      <c r="B172" s="81"/>
    </row>
    <row r="173" spans="2:2" x14ac:dyDescent="0.25">
      <c r="B173" s="81"/>
    </row>
    <row r="174" spans="2:2" x14ac:dyDescent="0.25">
      <c r="B174" s="81"/>
    </row>
    <row r="175" spans="2:2" x14ac:dyDescent="0.25">
      <c r="B175" s="81"/>
    </row>
    <row r="176" spans="2:2" x14ac:dyDescent="0.25">
      <c r="B176" s="81"/>
    </row>
    <row r="177" spans="2:2" x14ac:dyDescent="0.25">
      <c r="B177" s="81"/>
    </row>
    <row r="178" spans="2:2" x14ac:dyDescent="0.25">
      <c r="B178" s="81"/>
    </row>
    <row r="179" spans="2:2" x14ac:dyDescent="0.25">
      <c r="B179" s="81"/>
    </row>
    <row r="180" spans="2:2" x14ac:dyDescent="0.25">
      <c r="B180" s="81"/>
    </row>
    <row r="181" spans="2:2" x14ac:dyDescent="0.25">
      <c r="B181" s="81"/>
    </row>
    <row r="182" spans="2:2" x14ac:dyDescent="0.25">
      <c r="B182" s="81"/>
    </row>
    <row r="183" spans="2:2" x14ac:dyDescent="0.25">
      <c r="B183" s="81"/>
    </row>
    <row r="184" spans="2:2" x14ac:dyDescent="0.25">
      <c r="B184" s="81"/>
    </row>
    <row r="185" spans="2:2" x14ac:dyDescent="0.25">
      <c r="B185" s="81"/>
    </row>
    <row r="186" spans="2:2" x14ac:dyDescent="0.25">
      <c r="B186" s="81"/>
    </row>
    <row r="187" spans="2:2" x14ac:dyDescent="0.25">
      <c r="B187" s="81"/>
    </row>
    <row r="188" spans="2:2" x14ac:dyDescent="0.25">
      <c r="B188" s="81"/>
    </row>
    <row r="189" spans="2:2" x14ac:dyDescent="0.25">
      <c r="B189" s="81"/>
    </row>
    <row r="190" spans="2:2" x14ac:dyDescent="0.25">
      <c r="B190" s="81"/>
    </row>
    <row r="191" spans="2:2" x14ac:dyDescent="0.25">
      <c r="B191" s="81"/>
    </row>
    <row r="192" spans="2:2" x14ac:dyDescent="0.25">
      <c r="B192" s="81"/>
    </row>
    <row r="193" spans="2:2" x14ac:dyDescent="0.25">
      <c r="B193" s="81"/>
    </row>
    <row r="194" spans="2:2" x14ac:dyDescent="0.25">
      <c r="B194" s="81"/>
    </row>
    <row r="195" spans="2:2" x14ac:dyDescent="0.25">
      <c r="B195" s="81"/>
    </row>
    <row r="196" spans="2:2" x14ac:dyDescent="0.25">
      <c r="B196" s="81"/>
    </row>
    <row r="197" spans="2:2" x14ac:dyDescent="0.25">
      <c r="B197" s="81"/>
    </row>
    <row r="198" spans="2:2" x14ac:dyDescent="0.25">
      <c r="B198" s="81"/>
    </row>
    <row r="199" spans="2:2" x14ac:dyDescent="0.25">
      <c r="B199" s="81"/>
    </row>
    <row r="200" spans="2:2" x14ac:dyDescent="0.25">
      <c r="B200" s="81"/>
    </row>
    <row r="201" spans="2:2" x14ac:dyDescent="0.25">
      <c r="B201" s="81"/>
    </row>
    <row r="202" spans="2:2" x14ac:dyDescent="0.25">
      <c r="B202" s="81"/>
    </row>
    <row r="203" spans="2:2" x14ac:dyDescent="0.25">
      <c r="B203" s="81"/>
    </row>
    <row r="204" spans="2:2" x14ac:dyDescent="0.25">
      <c r="B204" s="81"/>
    </row>
    <row r="205" spans="2:2" x14ac:dyDescent="0.25">
      <c r="B205" s="81"/>
    </row>
    <row r="206" spans="2:2" x14ac:dyDescent="0.25">
      <c r="B206" s="81"/>
    </row>
    <row r="207" spans="2:2" x14ac:dyDescent="0.25">
      <c r="B207" s="81"/>
    </row>
    <row r="208" spans="2:2" x14ac:dyDescent="0.25">
      <c r="B208" s="81"/>
    </row>
    <row r="209" spans="2:2" x14ac:dyDescent="0.25">
      <c r="B209" s="81"/>
    </row>
    <row r="210" spans="2:2" x14ac:dyDescent="0.25">
      <c r="B210" s="81"/>
    </row>
    <row r="211" spans="2:2" x14ac:dyDescent="0.25">
      <c r="B211" s="81"/>
    </row>
    <row r="212" spans="2:2" x14ac:dyDescent="0.25">
      <c r="B212" s="81"/>
    </row>
    <row r="213" spans="2:2" x14ac:dyDescent="0.25">
      <c r="B213" s="81"/>
    </row>
    <row r="214" spans="2:2" x14ac:dyDescent="0.25">
      <c r="B214" s="81"/>
    </row>
    <row r="215" spans="2:2" x14ac:dyDescent="0.25">
      <c r="B215" s="81"/>
    </row>
    <row r="216" spans="2:2" x14ac:dyDescent="0.25">
      <c r="B216" s="81"/>
    </row>
    <row r="217" spans="2:2" x14ac:dyDescent="0.25">
      <c r="B217" s="81"/>
    </row>
    <row r="218" spans="2:2" x14ac:dyDescent="0.25">
      <c r="B218" s="81"/>
    </row>
    <row r="219" spans="2:2" x14ac:dyDescent="0.25">
      <c r="B219" s="81"/>
    </row>
    <row r="220" spans="2:2" x14ac:dyDescent="0.25">
      <c r="B220" s="81"/>
    </row>
    <row r="221" spans="2:2" x14ac:dyDescent="0.25">
      <c r="B221" s="81"/>
    </row>
    <row r="222" spans="2:2" x14ac:dyDescent="0.25">
      <c r="B222" s="81"/>
    </row>
    <row r="223" spans="2:2" x14ac:dyDescent="0.25">
      <c r="B223" s="81"/>
    </row>
    <row r="224" spans="2:2" x14ac:dyDescent="0.25">
      <c r="B224" s="81"/>
    </row>
    <row r="225" spans="2:2" x14ac:dyDescent="0.25">
      <c r="B225" s="81"/>
    </row>
    <row r="226" spans="2:2" x14ac:dyDescent="0.25">
      <c r="B226" s="81"/>
    </row>
    <row r="227" spans="2:2" x14ac:dyDescent="0.25">
      <c r="B227" s="81"/>
    </row>
    <row r="228" spans="2:2" x14ac:dyDescent="0.25">
      <c r="B228" s="81"/>
    </row>
    <row r="229" spans="2:2" x14ac:dyDescent="0.25">
      <c r="B229" s="81"/>
    </row>
    <row r="230" spans="2:2" x14ac:dyDescent="0.25">
      <c r="B230" s="81"/>
    </row>
    <row r="231" spans="2:2" x14ac:dyDescent="0.25">
      <c r="B231" s="81"/>
    </row>
    <row r="232" spans="2:2" x14ac:dyDescent="0.25">
      <c r="B232" s="81"/>
    </row>
    <row r="233" spans="2:2" x14ac:dyDescent="0.25">
      <c r="B233" s="81"/>
    </row>
    <row r="234" spans="2:2" x14ac:dyDescent="0.25">
      <c r="B234" s="81"/>
    </row>
    <row r="235" spans="2:2" x14ac:dyDescent="0.25">
      <c r="B235" s="81"/>
    </row>
    <row r="236" spans="2:2" x14ac:dyDescent="0.25">
      <c r="B236" s="81"/>
    </row>
    <row r="237" spans="2:2" x14ac:dyDescent="0.25">
      <c r="B237" s="81"/>
    </row>
    <row r="238" spans="2:2" x14ac:dyDescent="0.25">
      <c r="B238" s="81"/>
    </row>
    <row r="239" spans="2:2" x14ac:dyDescent="0.25">
      <c r="B239" s="81"/>
    </row>
    <row r="240" spans="2:2" x14ac:dyDescent="0.25">
      <c r="B240" s="81"/>
    </row>
    <row r="241" spans="2:2" x14ac:dyDescent="0.25">
      <c r="B241" s="81"/>
    </row>
    <row r="242" spans="2:2" x14ac:dyDescent="0.25">
      <c r="B242" s="81"/>
    </row>
    <row r="243" spans="2:2" x14ac:dyDescent="0.25">
      <c r="B243" s="81"/>
    </row>
    <row r="244" spans="2:2" x14ac:dyDescent="0.25">
      <c r="B244" s="81"/>
    </row>
    <row r="245" spans="2:2" x14ac:dyDescent="0.25">
      <c r="B245" s="81"/>
    </row>
    <row r="246" spans="2:2" x14ac:dyDescent="0.25">
      <c r="B246" s="81"/>
    </row>
    <row r="247" spans="2:2" x14ac:dyDescent="0.25">
      <c r="B247" s="81"/>
    </row>
    <row r="248" spans="2:2" x14ac:dyDescent="0.25">
      <c r="B248" s="81"/>
    </row>
    <row r="249" spans="2:2" x14ac:dyDescent="0.25">
      <c r="B249" s="81"/>
    </row>
    <row r="250" spans="2:2" x14ac:dyDescent="0.25">
      <c r="B250" s="81"/>
    </row>
    <row r="251" spans="2:2" x14ac:dyDescent="0.25">
      <c r="B251" s="81"/>
    </row>
    <row r="252" spans="2:2" x14ac:dyDescent="0.25">
      <c r="B252" s="81"/>
    </row>
    <row r="253" spans="2:2" x14ac:dyDescent="0.25">
      <c r="B253" s="81"/>
    </row>
    <row r="254" spans="2:2" x14ac:dyDescent="0.25">
      <c r="B254" s="81"/>
    </row>
    <row r="255" spans="2:2" x14ac:dyDescent="0.25">
      <c r="B255" s="81"/>
    </row>
    <row r="256" spans="2:2" x14ac:dyDescent="0.25">
      <c r="B256" s="81"/>
    </row>
    <row r="257" spans="2:2" x14ac:dyDescent="0.25">
      <c r="B257" s="81"/>
    </row>
    <row r="258" spans="2:2" x14ac:dyDescent="0.25">
      <c r="B258" s="81"/>
    </row>
    <row r="259" spans="2:2" x14ac:dyDescent="0.25">
      <c r="B259" s="81"/>
    </row>
    <row r="260" spans="2:2" x14ac:dyDescent="0.25">
      <c r="B260" s="81"/>
    </row>
    <row r="261" spans="2:2" x14ac:dyDescent="0.25">
      <c r="B261" s="81"/>
    </row>
    <row r="262" spans="2:2" x14ac:dyDescent="0.25">
      <c r="B262" s="81"/>
    </row>
    <row r="263" spans="2:2" x14ac:dyDescent="0.25">
      <c r="B263" s="81"/>
    </row>
    <row r="264" spans="2:2" x14ac:dyDescent="0.25">
      <c r="B264" s="81"/>
    </row>
    <row r="265" spans="2:2" x14ac:dyDescent="0.25">
      <c r="B265" s="81"/>
    </row>
    <row r="266" spans="2:2" x14ac:dyDescent="0.25">
      <c r="B266" s="81"/>
    </row>
    <row r="267" spans="2:2" x14ac:dyDescent="0.25">
      <c r="B267" s="81"/>
    </row>
    <row r="268" spans="2:2" x14ac:dyDescent="0.25">
      <c r="B268" s="81"/>
    </row>
    <row r="269" spans="2:2" x14ac:dyDescent="0.25">
      <c r="B269" s="81"/>
    </row>
    <row r="270" spans="2:2" x14ac:dyDescent="0.25">
      <c r="B270" s="81"/>
    </row>
    <row r="271" spans="2:2" x14ac:dyDescent="0.25">
      <c r="B271" s="81"/>
    </row>
    <row r="272" spans="2:2" x14ac:dyDescent="0.25">
      <c r="B272" s="81"/>
    </row>
    <row r="273" spans="2:2" x14ac:dyDescent="0.25">
      <c r="B273" s="81"/>
    </row>
    <row r="274" spans="2:2" x14ac:dyDescent="0.25">
      <c r="B274" s="81"/>
    </row>
    <row r="275" spans="2:2" x14ac:dyDescent="0.25">
      <c r="B275" s="81"/>
    </row>
    <row r="276" spans="2:2" x14ac:dyDescent="0.25">
      <c r="B276" s="81"/>
    </row>
    <row r="277" spans="2:2" x14ac:dyDescent="0.25">
      <c r="B277" s="81"/>
    </row>
    <row r="278" spans="2:2" x14ac:dyDescent="0.25">
      <c r="B278" s="81"/>
    </row>
    <row r="279" spans="2:2" x14ac:dyDescent="0.25">
      <c r="B279" s="81"/>
    </row>
    <row r="280" spans="2:2" x14ac:dyDescent="0.25">
      <c r="B280" s="81"/>
    </row>
    <row r="281" spans="2:2" x14ac:dyDescent="0.25">
      <c r="B281" s="81"/>
    </row>
    <row r="282" spans="2:2" x14ac:dyDescent="0.25">
      <c r="B282" s="81"/>
    </row>
    <row r="283" spans="2:2" x14ac:dyDescent="0.25">
      <c r="B283" s="81"/>
    </row>
    <row r="284" spans="2:2" x14ac:dyDescent="0.25">
      <c r="B284" s="81"/>
    </row>
    <row r="285" spans="2:2" x14ac:dyDescent="0.25">
      <c r="B285" s="81"/>
    </row>
    <row r="286" spans="2:2" x14ac:dyDescent="0.25">
      <c r="B286" s="81"/>
    </row>
    <row r="287" spans="2:2" x14ac:dyDescent="0.25">
      <c r="B287" s="81"/>
    </row>
    <row r="288" spans="2:2" x14ac:dyDescent="0.25">
      <c r="B288" s="81"/>
    </row>
    <row r="289" spans="2:2" x14ac:dyDescent="0.25">
      <c r="B289" s="81"/>
    </row>
    <row r="290" spans="2:2" x14ac:dyDescent="0.25">
      <c r="B290" s="81"/>
    </row>
    <row r="291" spans="2:2" x14ac:dyDescent="0.25">
      <c r="B291" s="81"/>
    </row>
    <row r="292" spans="2:2" x14ac:dyDescent="0.25">
      <c r="B292" s="81"/>
    </row>
    <row r="293" spans="2:2" x14ac:dyDescent="0.25">
      <c r="B293" s="81"/>
    </row>
    <row r="294" spans="2:2" x14ac:dyDescent="0.25">
      <c r="B294" s="81"/>
    </row>
    <row r="295" spans="2:2" x14ac:dyDescent="0.25">
      <c r="B295" s="81"/>
    </row>
    <row r="296" spans="2:2" x14ac:dyDescent="0.25">
      <c r="B296" s="81"/>
    </row>
    <row r="297" spans="2:2" x14ac:dyDescent="0.25">
      <c r="B297" s="81"/>
    </row>
    <row r="298" spans="2:2" x14ac:dyDescent="0.25">
      <c r="B298" s="81"/>
    </row>
    <row r="299" spans="2:2" x14ac:dyDescent="0.25">
      <c r="B299" s="81"/>
    </row>
    <row r="300" spans="2:2" x14ac:dyDescent="0.25">
      <c r="B300" s="81"/>
    </row>
    <row r="301" spans="2:2" x14ac:dyDescent="0.25">
      <c r="B301" s="81"/>
    </row>
    <row r="302" spans="2:2" x14ac:dyDescent="0.25">
      <c r="B302" s="81"/>
    </row>
    <row r="303" spans="2:2" x14ac:dyDescent="0.25">
      <c r="B303" s="81"/>
    </row>
    <row r="304" spans="2:2" x14ac:dyDescent="0.25">
      <c r="B304" s="81"/>
    </row>
    <row r="305" spans="2:2" x14ac:dyDescent="0.25">
      <c r="B305" s="81"/>
    </row>
    <row r="306" spans="2:2" x14ac:dyDescent="0.25">
      <c r="B306" s="81"/>
    </row>
    <row r="307" spans="2:2" x14ac:dyDescent="0.25">
      <c r="B307" s="81"/>
    </row>
    <row r="308" spans="2:2" x14ac:dyDescent="0.25">
      <c r="B308" s="81"/>
    </row>
    <row r="309" spans="2:2" x14ac:dyDescent="0.25">
      <c r="B309" s="81"/>
    </row>
    <row r="310" spans="2:2" x14ac:dyDescent="0.25">
      <c r="B310" s="81"/>
    </row>
    <row r="311" spans="2:2" x14ac:dyDescent="0.25">
      <c r="B311" s="81"/>
    </row>
    <row r="312" spans="2:2" x14ac:dyDescent="0.25">
      <c r="B312" s="81"/>
    </row>
    <row r="313" spans="2:2" x14ac:dyDescent="0.25">
      <c r="B313" s="81"/>
    </row>
    <row r="314" spans="2:2" x14ac:dyDescent="0.25">
      <c r="B314" s="81"/>
    </row>
    <row r="315" spans="2:2" x14ac:dyDescent="0.25">
      <c r="B315" s="81"/>
    </row>
    <row r="316" spans="2:2" x14ac:dyDescent="0.25">
      <c r="B316" s="81"/>
    </row>
    <row r="317" spans="2:2" x14ac:dyDescent="0.25">
      <c r="B317" s="81"/>
    </row>
    <row r="318" spans="2:2" x14ac:dyDescent="0.25">
      <c r="B318" s="81"/>
    </row>
    <row r="319" spans="2:2" x14ac:dyDescent="0.25">
      <c r="B319" s="81"/>
    </row>
    <row r="320" spans="2:2" x14ac:dyDescent="0.25">
      <c r="B320" s="81"/>
    </row>
    <row r="321" spans="2:2" x14ac:dyDescent="0.25">
      <c r="B321" s="81"/>
    </row>
    <row r="322" spans="2:2" x14ac:dyDescent="0.25">
      <c r="B322" s="81"/>
    </row>
    <row r="323" spans="2:2" x14ac:dyDescent="0.25">
      <c r="B323" s="81"/>
    </row>
    <row r="324" spans="2:2" x14ac:dyDescent="0.25">
      <c r="B324" s="81"/>
    </row>
    <row r="325" spans="2:2" x14ac:dyDescent="0.25">
      <c r="B325" s="81"/>
    </row>
    <row r="326" spans="2:2" x14ac:dyDescent="0.25">
      <c r="B326" s="81"/>
    </row>
    <row r="327" spans="2:2" x14ac:dyDescent="0.25">
      <c r="B327" s="81"/>
    </row>
    <row r="328" spans="2:2" x14ac:dyDescent="0.25">
      <c r="B328" s="81"/>
    </row>
    <row r="329" spans="2:2" x14ac:dyDescent="0.25">
      <c r="B329" s="81"/>
    </row>
    <row r="330" spans="2:2" x14ac:dyDescent="0.25">
      <c r="B330" s="81"/>
    </row>
    <row r="331" spans="2:2" x14ac:dyDescent="0.25">
      <c r="B331" s="81"/>
    </row>
    <row r="332" spans="2:2" x14ac:dyDescent="0.25">
      <c r="B332" s="81"/>
    </row>
    <row r="333" spans="2:2" x14ac:dyDescent="0.25">
      <c r="B333" s="81"/>
    </row>
    <row r="334" spans="2:2" x14ac:dyDescent="0.25">
      <c r="B334" s="81"/>
    </row>
    <row r="335" spans="2:2" x14ac:dyDescent="0.25">
      <c r="B335" s="81"/>
    </row>
    <row r="336" spans="2:2" x14ac:dyDescent="0.25">
      <c r="B336" s="81"/>
    </row>
    <row r="337" spans="2:2" x14ac:dyDescent="0.25">
      <c r="B337" s="81"/>
    </row>
    <row r="338" spans="2:2" x14ac:dyDescent="0.25">
      <c r="B338" s="81"/>
    </row>
    <row r="339" spans="2:2" x14ac:dyDescent="0.25">
      <c r="B339" s="81"/>
    </row>
    <row r="340" spans="2:2" x14ac:dyDescent="0.25">
      <c r="B340" s="81"/>
    </row>
    <row r="341" spans="2:2" x14ac:dyDescent="0.25">
      <c r="B341" s="81"/>
    </row>
    <row r="342" spans="2:2" x14ac:dyDescent="0.25">
      <c r="B342" s="81"/>
    </row>
    <row r="343" spans="2:2" x14ac:dyDescent="0.25">
      <c r="B343" s="81"/>
    </row>
    <row r="344" spans="2:2" x14ac:dyDescent="0.25">
      <c r="B344" s="81"/>
    </row>
    <row r="345" spans="2:2" x14ac:dyDescent="0.25">
      <c r="B345" s="81"/>
    </row>
    <row r="346" spans="2:2" x14ac:dyDescent="0.25">
      <c r="B346" s="81"/>
    </row>
    <row r="347" spans="2:2" x14ac:dyDescent="0.25">
      <c r="B347" s="81"/>
    </row>
    <row r="348" spans="2:2" x14ac:dyDescent="0.25">
      <c r="B348" s="81"/>
    </row>
    <row r="349" spans="2:2" x14ac:dyDescent="0.25">
      <c r="B349" s="81"/>
    </row>
    <row r="350" spans="2:2" x14ac:dyDescent="0.25">
      <c r="B350" s="81"/>
    </row>
    <row r="351" spans="2:2" x14ac:dyDescent="0.25">
      <c r="B351" s="81"/>
    </row>
    <row r="352" spans="2:2" x14ac:dyDescent="0.25">
      <c r="B352" s="81"/>
    </row>
    <row r="353" spans="2:2" x14ac:dyDescent="0.25">
      <c r="B353" s="81"/>
    </row>
    <row r="354" spans="2:2" x14ac:dyDescent="0.25">
      <c r="B354" s="81"/>
    </row>
    <row r="355" spans="2:2" x14ac:dyDescent="0.25">
      <c r="B355" s="81"/>
    </row>
    <row r="356" spans="2:2" x14ac:dyDescent="0.25">
      <c r="B356" s="81"/>
    </row>
    <row r="357" spans="2:2" x14ac:dyDescent="0.25">
      <c r="B357" s="81"/>
    </row>
    <row r="358" spans="2:2" x14ac:dyDescent="0.25">
      <c r="B358" s="81"/>
    </row>
    <row r="359" spans="2:2" x14ac:dyDescent="0.25">
      <c r="B359" s="81"/>
    </row>
    <row r="360" spans="2:2" x14ac:dyDescent="0.25">
      <c r="B360" s="81"/>
    </row>
    <row r="361" spans="2:2" x14ac:dyDescent="0.25">
      <c r="B361" s="81"/>
    </row>
    <row r="362" spans="2:2" x14ac:dyDescent="0.25">
      <c r="B362" s="81"/>
    </row>
    <row r="363" spans="2:2" x14ac:dyDescent="0.25">
      <c r="B363" s="81"/>
    </row>
    <row r="364" spans="2:2" x14ac:dyDescent="0.25">
      <c r="B364" s="81"/>
    </row>
    <row r="365" spans="2:2" x14ac:dyDescent="0.25">
      <c r="B365" s="81"/>
    </row>
    <row r="366" spans="2:2" x14ac:dyDescent="0.25">
      <c r="B366" s="81"/>
    </row>
    <row r="367" spans="2:2" x14ac:dyDescent="0.25">
      <c r="B367" s="81"/>
    </row>
    <row r="368" spans="2:2" x14ac:dyDescent="0.25">
      <c r="B368" s="81"/>
    </row>
    <row r="369" spans="2:2" x14ac:dyDescent="0.25">
      <c r="B369" s="81"/>
    </row>
    <row r="370" spans="2:2" x14ac:dyDescent="0.25">
      <c r="B370" s="81"/>
    </row>
    <row r="371" spans="2:2" x14ac:dyDescent="0.25">
      <c r="B371" s="81"/>
    </row>
    <row r="372" spans="2:2" x14ac:dyDescent="0.25">
      <c r="B372" s="81"/>
    </row>
    <row r="373" spans="2:2" x14ac:dyDescent="0.25">
      <c r="B373" s="81"/>
    </row>
    <row r="374" spans="2:2" x14ac:dyDescent="0.25">
      <c r="B374" s="81"/>
    </row>
    <row r="375" spans="2:2" x14ac:dyDescent="0.25">
      <c r="B375" s="81"/>
    </row>
    <row r="376" spans="2:2" x14ac:dyDescent="0.25">
      <c r="B376" s="81"/>
    </row>
    <row r="377" spans="2:2" x14ac:dyDescent="0.25">
      <c r="B377" s="81"/>
    </row>
    <row r="378" spans="2:2" x14ac:dyDescent="0.25">
      <c r="B378" s="81"/>
    </row>
    <row r="379" spans="2:2" x14ac:dyDescent="0.25">
      <c r="B379" s="81"/>
    </row>
    <row r="380" spans="2:2" x14ac:dyDescent="0.25">
      <c r="B380" s="81"/>
    </row>
    <row r="381" spans="2:2" x14ac:dyDescent="0.25">
      <c r="B381" s="81"/>
    </row>
    <row r="382" spans="2:2" x14ac:dyDescent="0.25">
      <c r="B382" s="81"/>
    </row>
    <row r="383" spans="2:2" x14ac:dyDescent="0.25">
      <c r="B383" s="81"/>
    </row>
    <row r="384" spans="2:2" x14ac:dyDescent="0.25">
      <c r="B384" s="81"/>
    </row>
    <row r="385" spans="2:2" x14ac:dyDescent="0.25">
      <c r="B385" s="81"/>
    </row>
    <row r="386" spans="2:2" x14ac:dyDescent="0.25">
      <c r="B386" s="81"/>
    </row>
    <row r="387" spans="2:2" x14ac:dyDescent="0.25">
      <c r="B387" s="81"/>
    </row>
    <row r="388" spans="2:2" x14ac:dyDescent="0.25">
      <c r="B388" s="81"/>
    </row>
    <row r="389" spans="2:2" x14ac:dyDescent="0.25">
      <c r="B389" s="81"/>
    </row>
    <row r="390" spans="2:2" x14ac:dyDescent="0.25">
      <c r="B390" s="81"/>
    </row>
    <row r="391" spans="2:2" x14ac:dyDescent="0.25">
      <c r="B391" s="81"/>
    </row>
    <row r="392" spans="2:2" x14ac:dyDescent="0.25">
      <c r="B392" s="81"/>
    </row>
    <row r="393" spans="2:2" x14ac:dyDescent="0.25">
      <c r="B393" s="81"/>
    </row>
    <row r="394" spans="2:2" x14ac:dyDescent="0.25">
      <c r="B394" s="81"/>
    </row>
    <row r="395" spans="2:2" x14ac:dyDescent="0.25">
      <c r="B395" s="81"/>
    </row>
    <row r="396" spans="2:2" x14ac:dyDescent="0.25">
      <c r="B396" s="81"/>
    </row>
    <row r="397" spans="2:2" x14ac:dyDescent="0.25">
      <c r="B397" s="81"/>
    </row>
    <row r="398" spans="2:2" x14ac:dyDescent="0.25">
      <c r="B398" s="81"/>
    </row>
    <row r="399" spans="2:2" x14ac:dyDescent="0.25">
      <c r="B399" s="81"/>
    </row>
    <row r="400" spans="2:2" x14ac:dyDescent="0.25">
      <c r="B400" s="81"/>
    </row>
    <row r="401" spans="2:2" x14ac:dyDescent="0.25">
      <c r="B401" s="81"/>
    </row>
    <row r="402" spans="2:2" x14ac:dyDescent="0.25">
      <c r="B402" s="81"/>
    </row>
    <row r="403" spans="2:2" x14ac:dyDescent="0.25">
      <c r="B403" s="81"/>
    </row>
    <row r="404" spans="2:2" x14ac:dyDescent="0.25">
      <c r="B404" s="81"/>
    </row>
    <row r="405" spans="2:2" x14ac:dyDescent="0.25">
      <c r="B405" s="81"/>
    </row>
    <row r="406" spans="2:2" x14ac:dyDescent="0.25">
      <c r="B406" s="81"/>
    </row>
    <row r="407" spans="2:2" x14ac:dyDescent="0.25">
      <c r="B407" s="81"/>
    </row>
    <row r="408" spans="2:2" x14ac:dyDescent="0.25">
      <c r="B408" s="81"/>
    </row>
    <row r="409" spans="2:2" x14ac:dyDescent="0.25">
      <c r="B409" s="81"/>
    </row>
    <row r="410" spans="2:2" x14ac:dyDescent="0.25">
      <c r="B410" s="81"/>
    </row>
    <row r="411" spans="2:2" x14ac:dyDescent="0.25">
      <c r="B411" s="81"/>
    </row>
    <row r="412" spans="2:2" x14ac:dyDescent="0.25">
      <c r="B412" s="81"/>
    </row>
    <row r="413" spans="2:2" x14ac:dyDescent="0.25">
      <c r="B413" s="81"/>
    </row>
    <row r="414" spans="2:2" x14ac:dyDescent="0.25">
      <c r="B414" s="81"/>
    </row>
    <row r="415" spans="2:2" x14ac:dyDescent="0.25">
      <c r="B415" s="81"/>
    </row>
    <row r="416" spans="2:2" x14ac:dyDescent="0.25">
      <c r="B416" s="81"/>
    </row>
    <row r="417" spans="2:2" x14ac:dyDescent="0.25">
      <c r="B417" s="81"/>
    </row>
    <row r="418" spans="2:2" x14ac:dyDescent="0.25">
      <c r="B418" s="81"/>
    </row>
    <row r="419" spans="2:2" x14ac:dyDescent="0.25">
      <c r="B419" s="81"/>
    </row>
    <row r="420" spans="2:2" x14ac:dyDescent="0.25">
      <c r="B420" s="81"/>
    </row>
    <row r="421" spans="2:2" x14ac:dyDescent="0.25">
      <c r="B421" s="81"/>
    </row>
    <row r="422" spans="2:2" x14ac:dyDescent="0.25">
      <c r="B422" s="81"/>
    </row>
    <row r="423" spans="2:2" x14ac:dyDescent="0.25">
      <c r="B423" s="81"/>
    </row>
    <row r="424" spans="2:2" x14ac:dyDescent="0.25">
      <c r="B424" s="81"/>
    </row>
    <row r="425" spans="2:2" x14ac:dyDescent="0.25">
      <c r="B425" s="81"/>
    </row>
    <row r="426" spans="2:2" x14ac:dyDescent="0.25">
      <c r="B426" s="81"/>
    </row>
    <row r="427" spans="2:2" x14ac:dyDescent="0.25">
      <c r="B427" s="81"/>
    </row>
    <row r="428" spans="2:2" x14ac:dyDescent="0.25">
      <c r="B428" s="81"/>
    </row>
    <row r="429" spans="2:2" x14ac:dyDescent="0.25">
      <c r="B429" s="81"/>
    </row>
    <row r="430" spans="2:2" x14ac:dyDescent="0.25">
      <c r="B430" s="81"/>
    </row>
    <row r="431" spans="2:2" x14ac:dyDescent="0.25">
      <c r="B431" s="81"/>
    </row>
    <row r="432" spans="2:2" x14ac:dyDescent="0.25">
      <c r="B432" s="81"/>
    </row>
    <row r="433" spans="2:2" x14ac:dyDescent="0.25">
      <c r="B433" s="81"/>
    </row>
    <row r="434" spans="2:2" x14ac:dyDescent="0.25">
      <c r="B434" s="81"/>
    </row>
    <row r="435" spans="2:2" x14ac:dyDescent="0.25">
      <c r="B435" s="81"/>
    </row>
    <row r="436" spans="2:2" x14ac:dyDescent="0.25">
      <c r="B436" s="81"/>
    </row>
    <row r="437" spans="2:2" x14ac:dyDescent="0.25">
      <c r="B437" s="81"/>
    </row>
    <row r="438" spans="2:2" x14ac:dyDescent="0.25">
      <c r="B438" s="81"/>
    </row>
    <row r="439" spans="2:2" x14ac:dyDescent="0.25">
      <c r="B439" s="81"/>
    </row>
    <row r="440" spans="2:2" x14ac:dyDescent="0.25">
      <c r="B440" s="81"/>
    </row>
    <row r="441" spans="2:2" x14ac:dyDescent="0.25">
      <c r="B441" s="81"/>
    </row>
    <row r="442" spans="2:2" x14ac:dyDescent="0.25">
      <c r="B442" s="81"/>
    </row>
    <row r="443" spans="2:2" x14ac:dyDescent="0.25">
      <c r="B443" s="81"/>
    </row>
    <row r="444" spans="2:2" x14ac:dyDescent="0.25">
      <c r="B444" s="81"/>
    </row>
    <row r="445" spans="2:2" x14ac:dyDescent="0.25">
      <c r="B445" s="81"/>
    </row>
    <row r="446" spans="2:2" x14ac:dyDescent="0.25">
      <c r="B446" s="81"/>
    </row>
    <row r="447" spans="2:2" x14ac:dyDescent="0.25">
      <c r="B447" s="81"/>
    </row>
    <row r="448" spans="2:2" x14ac:dyDescent="0.25">
      <c r="B448" s="81"/>
    </row>
    <row r="449" spans="2:2" x14ac:dyDescent="0.25">
      <c r="B449" s="81"/>
    </row>
    <row r="450" spans="2:2" x14ac:dyDescent="0.25">
      <c r="B450" s="81"/>
    </row>
    <row r="451" spans="2:2" x14ac:dyDescent="0.25">
      <c r="B451" s="81"/>
    </row>
    <row r="452" spans="2:2" x14ac:dyDescent="0.25">
      <c r="B452" s="81"/>
    </row>
    <row r="453" spans="2:2" x14ac:dyDescent="0.25">
      <c r="B453" s="81"/>
    </row>
    <row r="454" spans="2:2" x14ac:dyDescent="0.25">
      <c r="B454" s="81"/>
    </row>
    <row r="455" spans="2:2" x14ac:dyDescent="0.25">
      <c r="B455" s="81"/>
    </row>
    <row r="456" spans="2:2" x14ac:dyDescent="0.25">
      <c r="B456" s="81"/>
    </row>
    <row r="457" spans="2:2" x14ac:dyDescent="0.25">
      <c r="B457" s="81"/>
    </row>
    <row r="458" spans="2:2" x14ac:dyDescent="0.25">
      <c r="B458" s="81"/>
    </row>
    <row r="459" spans="2:2" x14ac:dyDescent="0.25">
      <c r="B459" s="81"/>
    </row>
    <row r="460" spans="2:2" x14ac:dyDescent="0.25">
      <c r="B460" s="81"/>
    </row>
    <row r="461" spans="2:2" x14ac:dyDescent="0.25">
      <c r="B461" s="81"/>
    </row>
    <row r="462" spans="2:2" x14ac:dyDescent="0.25">
      <c r="B462" s="81"/>
    </row>
    <row r="463" spans="2:2" x14ac:dyDescent="0.25">
      <c r="B463" s="81"/>
    </row>
    <row r="464" spans="2:2" x14ac:dyDescent="0.25">
      <c r="B464" s="81"/>
    </row>
    <row r="465" spans="2:2" x14ac:dyDescent="0.25">
      <c r="B465" s="81"/>
    </row>
    <row r="466" spans="2:2" x14ac:dyDescent="0.25">
      <c r="B466" s="81"/>
    </row>
    <row r="467" spans="2:2" x14ac:dyDescent="0.25">
      <c r="B467" s="81"/>
    </row>
    <row r="468" spans="2:2" x14ac:dyDescent="0.25">
      <c r="B468" s="81"/>
    </row>
    <row r="469" spans="2:2" x14ac:dyDescent="0.25">
      <c r="B469" s="81"/>
    </row>
    <row r="470" spans="2:2" x14ac:dyDescent="0.25">
      <c r="B470" s="81"/>
    </row>
    <row r="471" spans="2:2" x14ac:dyDescent="0.25">
      <c r="B471" s="81"/>
    </row>
    <row r="472" spans="2:2" x14ac:dyDescent="0.25">
      <c r="B472" s="81"/>
    </row>
    <row r="473" spans="2:2" x14ac:dyDescent="0.25">
      <c r="B473" s="81"/>
    </row>
    <row r="474" spans="2:2" x14ac:dyDescent="0.25">
      <c r="B474" s="81"/>
    </row>
    <row r="475" spans="2:2" x14ac:dyDescent="0.25">
      <c r="B475" s="81"/>
    </row>
    <row r="476" spans="2:2" x14ac:dyDescent="0.25">
      <c r="B476" s="81"/>
    </row>
    <row r="477" spans="2:2" x14ac:dyDescent="0.25">
      <c r="B477" s="81"/>
    </row>
    <row r="478" spans="2:2" x14ac:dyDescent="0.25">
      <c r="B478" s="81"/>
    </row>
    <row r="479" spans="2:2" x14ac:dyDescent="0.25">
      <c r="B479" s="81"/>
    </row>
    <row r="480" spans="2:2" x14ac:dyDescent="0.25">
      <c r="B480" s="81"/>
    </row>
    <row r="481" spans="2:2" x14ac:dyDescent="0.25">
      <c r="B481" s="81"/>
    </row>
    <row r="482" spans="2:2" x14ac:dyDescent="0.25">
      <c r="B482" s="81"/>
    </row>
    <row r="483" spans="2:2" x14ac:dyDescent="0.25">
      <c r="B483" s="81"/>
    </row>
    <row r="484" spans="2:2" x14ac:dyDescent="0.25">
      <c r="B484" s="81"/>
    </row>
    <row r="485" spans="2:2" x14ac:dyDescent="0.25">
      <c r="B485" s="81"/>
    </row>
    <row r="486" spans="2:2" x14ac:dyDescent="0.25">
      <c r="B486" s="81"/>
    </row>
    <row r="487" spans="2:2" x14ac:dyDescent="0.25">
      <c r="B487" s="81"/>
    </row>
    <row r="488" spans="2:2" x14ac:dyDescent="0.25">
      <c r="B488" s="81"/>
    </row>
    <row r="489" spans="2:2" x14ac:dyDescent="0.25">
      <c r="B489" s="81"/>
    </row>
    <row r="490" spans="2:2" x14ac:dyDescent="0.25">
      <c r="B490" s="81"/>
    </row>
    <row r="491" spans="2:2" x14ac:dyDescent="0.25">
      <c r="B491" s="81"/>
    </row>
    <row r="492" spans="2:2" x14ac:dyDescent="0.25">
      <c r="B492" s="81"/>
    </row>
    <row r="493" spans="2:2" x14ac:dyDescent="0.25">
      <c r="B493" s="81"/>
    </row>
    <row r="494" spans="2:2" x14ac:dyDescent="0.25">
      <c r="B494" s="81"/>
    </row>
    <row r="495" spans="2:2" x14ac:dyDescent="0.25">
      <c r="B495" s="81"/>
    </row>
    <row r="496" spans="2:2" x14ac:dyDescent="0.25">
      <c r="B496" s="81"/>
    </row>
    <row r="497" spans="2:2" x14ac:dyDescent="0.25">
      <c r="B497" s="81"/>
    </row>
    <row r="498" spans="2:2" x14ac:dyDescent="0.25">
      <c r="B498" s="81"/>
    </row>
    <row r="499" spans="2:2" x14ac:dyDescent="0.25">
      <c r="B499" s="81"/>
    </row>
    <row r="500" spans="2:2" x14ac:dyDescent="0.25">
      <c r="B500" s="81"/>
    </row>
    <row r="501" spans="2:2" x14ac:dyDescent="0.25">
      <c r="B501" s="81"/>
    </row>
    <row r="502" spans="2:2" x14ac:dyDescent="0.25">
      <c r="B502" s="81"/>
    </row>
    <row r="503" spans="2:2" x14ac:dyDescent="0.25">
      <c r="B503" s="81"/>
    </row>
    <row r="504" spans="2:2" x14ac:dyDescent="0.25">
      <c r="B504" s="81"/>
    </row>
    <row r="505" spans="2:2" x14ac:dyDescent="0.25">
      <c r="B505" s="81"/>
    </row>
    <row r="506" spans="2:2" x14ac:dyDescent="0.25">
      <c r="B506" s="81"/>
    </row>
    <row r="507" spans="2:2" x14ac:dyDescent="0.25">
      <c r="B507" s="81"/>
    </row>
    <row r="508" spans="2:2" x14ac:dyDescent="0.25">
      <c r="B508" s="81"/>
    </row>
    <row r="509" spans="2:2" x14ac:dyDescent="0.25">
      <c r="B509" s="81"/>
    </row>
    <row r="510" spans="2:2" x14ac:dyDescent="0.25">
      <c r="B510" s="81"/>
    </row>
    <row r="511" spans="2:2" x14ac:dyDescent="0.25">
      <c r="B511" s="81"/>
    </row>
    <row r="512" spans="2:2" x14ac:dyDescent="0.25">
      <c r="B512" s="81"/>
    </row>
    <row r="513" spans="2:2" x14ac:dyDescent="0.25">
      <c r="B513" s="81"/>
    </row>
    <row r="514" spans="2:2" x14ac:dyDescent="0.25">
      <c r="B514" s="81"/>
    </row>
    <row r="515" spans="2:2" x14ac:dyDescent="0.25">
      <c r="B515" s="81"/>
    </row>
    <row r="516" spans="2:2" x14ac:dyDescent="0.25">
      <c r="B516" s="81"/>
    </row>
    <row r="517" spans="2:2" x14ac:dyDescent="0.25">
      <c r="B517" s="81"/>
    </row>
    <row r="518" spans="2:2" x14ac:dyDescent="0.25">
      <c r="B518" s="81"/>
    </row>
    <row r="519" spans="2:2" x14ac:dyDescent="0.25">
      <c r="B519" s="81"/>
    </row>
    <row r="520" spans="2:2" x14ac:dyDescent="0.25">
      <c r="B520" s="81"/>
    </row>
    <row r="521" spans="2:2" x14ac:dyDescent="0.25">
      <c r="B521" s="81"/>
    </row>
    <row r="522" spans="2:2" x14ac:dyDescent="0.25">
      <c r="B522" s="81"/>
    </row>
    <row r="523" spans="2:2" x14ac:dyDescent="0.25">
      <c r="B523" s="81"/>
    </row>
    <row r="524" spans="2:2" x14ac:dyDescent="0.25">
      <c r="B524" s="81"/>
    </row>
    <row r="525" spans="2:2" x14ac:dyDescent="0.25">
      <c r="B525" s="81"/>
    </row>
    <row r="527" spans="2:2" x14ac:dyDescent="0.25">
      <c r="B527" s="81"/>
    </row>
    <row r="528" spans="2:2" x14ac:dyDescent="0.25">
      <c r="B528" s="81"/>
    </row>
    <row r="529" spans="2:2" x14ac:dyDescent="0.25">
      <c r="B529" s="81"/>
    </row>
  </sheetData>
  <pageMargins left="0.59055118110236227" right="0.59055118110236227" top="0.59055118110236227" bottom="0.59055118110236227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F28"/>
  <sheetViews>
    <sheetView view="pageBreakPreview" zoomScale="75" workbookViewId="0">
      <selection activeCell="A12" sqref="A12:F12"/>
    </sheetView>
  </sheetViews>
  <sheetFormatPr defaultRowHeight="12.75" x14ac:dyDescent="0.2"/>
  <cols>
    <col min="1" max="1" width="4.5703125" style="9" customWidth="1"/>
    <col min="2" max="2" width="94" customWidth="1"/>
    <col min="3" max="5" width="13.5703125" customWidth="1"/>
    <col min="6" max="6" width="17.85546875" customWidth="1"/>
    <col min="7" max="7" width="15.42578125" customWidth="1"/>
  </cols>
  <sheetData>
    <row r="3" spans="1:6" x14ac:dyDescent="0.2">
      <c r="A3"/>
      <c r="C3" s="226" t="s">
        <v>55</v>
      </c>
      <c r="D3" s="227"/>
      <c r="E3" s="227"/>
      <c r="F3" s="227"/>
    </row>
    <row r="4" spans="1:6" x14ac:dyDescent="0.2">
      <c r="A4"/>
      <c r="C4" s="227"/>
      <c r="D4" s="227"/>
      <c r="E4" s="227"/>
      <c r="F4" s="227"/>
    </row>
    <row r="5" spans="1:6" x14ac:dyDescent="0.2">
      <c r="A5"/>
      <c r="C5" s="227"/>
      <c r="D5" s="227"/>
      <c r="E5" s="227"/>
      <c r="F5" s="227"/>
    </row>
    <row r="6" spans="1:6" x14ac:dyDescent="0.2">
      <c r="A6"/>
      <c r="C6" s="227"/>
      <c r="D6" s="227"/>
      <c r="E6" s="227"/>
      <c r="F6" s="227"/>
    </row>
    <row r="8" spans="1:6" ht="15.75" x14ac:dyDescent="0.2">
      <c r="A8" s="31"/>
      <c r="B8" s="228" t="s">
        <v>14</v>
      </c>
      <c r="C8" s="228"/>
      <c r="D8" s="228"/>
      <c r="E8" s="228"/>
      <c r="F8" s="228"/>
    </row>
    <row r="9" spans="1:6" ht="15.75" x14ac:dyDescent="0.2">
      <c r="A9" s="31"/>
      <c r="B9" s="224" t="s">
        <v>39</v>
      </c>
      <c r="C9" s="224"/>
      <c r="D9" s="224"/>
      <c r="E9" s="224"/>
      <c r="F9" s="224"/>
    </row>
    <row r="10" spans="1:6" ht="15.75" x14ac:dyDescent="0.25">
      <c r="A10" s="229" t="s">
        <v>66</v>
      </c>
      <c r="B10" s="230"/>
      <c r="C10" s="230"/>
      <c r="D10" s="230"/>
      <c r="E10" s="230"/>
      <c r="F10" s="230"/>
    </row>
    <row r="11" spans="1:6" ht="15.75" x14ac:dyDescent="0.25">
      <c r="A11" s="30"/>
      <c r="B11" s="32" t="s">
        <v>6</v>
      </c>
      <c r="C11" s="30"/>
      <c r="D11" s="30"/>
      <c r="E11" s="30"/>
      <c r="F11" s="30"/>
    </row>
    <row r="12" spans="1:6" ht="15.75" x14ac:dyDescent="0.25">
      <c r="A12" s="225" t="s">
        <v>137</v>
      </c>
      <c r="B12" s="225"/>
      <c r="C12" s="225"/>
      <c r="D12" s="225"/>
      <c r="E12" s="225"/>
      <c r="F12" s="225"/>
    </row>
    <row r="13" spans="1:6" ht="15.75" thickBot="1" x14ac:dyDescent="0.25">
      <c r="A13" s="14"/>
      <c r="B13" s="1"/>
      <c r="C13" s="1"/>
      <c r="D13" s="1"/>
      <c r="E13" s="1"/>
      <c r="F13" s="1"/>
    </row>
    <row r="14" spans="1:6" ht="30" x14ac:dyDescent="0.2">
      <c r="A14" s="15" t="s">
        <v>16</v>
      </c>
      <c r="B14" s="16" t="s">
        <v>17</v>
      </c>
      <c r="C14" s="34" t="s">
        <v>18</v>
      </c>
      <c r="D14" s="34" t="s">
        <v>19</v>
      </c>
      <c r="E14" s="34" t="s">
        <v>38</v>
      </c>
      <c r="F14" s="17" t="s">
        <v>40</v>
      </c>
    </row>
    <row r="15" spans="1:6" ht="15.75" thickBot="1" x14ac:dyDescent="0.25">
      <c r="A15" s="18">
        <v>1</v>
      </c>
      <c r="B15" s="33">
        <f>A15+1</f>
        <v>2</v>
      </c>
      <c r="C15" s="33">
        <f>B15+1</f>
        <v>3</v>
      </c>
      <c r="D15" s="33">
        <f>C15+1</f>
        <v>4</v>
      </c>
      <c r="E15" s="33">
        <f>D15+1</f>
        <v>5</v>
      </c>
      <c r="F15" s="33">
        <f>E15+1</f>
        <v>6</v>
      </c>
    </row>
    <row r="16" spans="1:6" ht="15.75" thickTop="1" x14ac:dyDescent="0.2">
      <c r="A16" s="23"/>
      <c r="B16" s="24"/>
      <c r="C16" s="24"/>
      <c r="D16" s="24"/>
      <c r="E16" s="24"/>
      <c r="F16" s="25"/>
    </row>
    <row r="17" spans="1:6" ht="15" x14ac:dyDescent="0.2">
      <c r="A17" s="13">
        <v>1</v>
      </c>
      <c r="B17" s="11" t="s">
        <v>20</v>
      </c>
      <c r="C17" s="5" t="s">
        <v>21</v>
      </c>
      <c r="D17" s="5">
        <v>4</v>
      </c>
      <c r="E17" s="43">
        <f>1456.95*1.086</f>
        <v>1582.2477000000001</v>
      </c>
      <c r="F17" s="26">
        <f t="shared" ref="F17:F19" si="0">D17*E17</f>
        <v>6328.9908000000005</v>
      </c>
    </row>
    <row r="18" spans="1:6" ht="15" x14ac:dyDescent="0.2">
      <c r="A18" s="13">
        <v>2</v>
      </c>
      <c r="B18" s="11" t="s">
        <v>22</v>
      </c>
      <c r="C18" s="5" t="s">
        <v>23</v>
      </c>
      <c r="D18" s="5"/>
      <c r="E18" s="5"/>
      <c r="F18" s="26">
        <f t="shared" si="0"/>
        <v>0</v>
      </c>
    </row>
    <row r="19" spans="1:6" ht="15" x14ac:dyDescent="0.2">
      <c r="A19" s="13">
        <v>3</v>
      </c>
      <c r="B19" s="11" t="s">
        <v>57</v>
      </c>
      <c r="C19" s="5" t="s">
        <v>23</v>
      </c>
      <c r="D19" s="5"/>
      <c r="E19" s="5"/>
      <c r="F19" s="26">
        <f t="shared" si="0"/>
        <v>0</v>
      </c>
    </row>
    <row r="20" spans="1:6" ht="15.75" x14ac:dyDescent="0.2">
      <c r="A20" s="13">
        <v>5</v>
      </c>
      <c r="B20" s="11"/>
      <c r="C20" s="5"/>
      <c r="D20" s="19"/>
      <c r="E20" s="11"/>
      <c r="F20" s="12"/>
    </row>
    <row r="21" spans="1:6" ht="15.75" x14ac:dyDescent="0.2">
      <c r="A21" s="13">
        <v>6</v>
      </c>
      <c r="B21" s="11"/>
      <c r="C21" s="5"/>
      <c r="D21" s="19"/>
      <c r="E21" s="11"/>
      <c r="F21" s="12"/>
    </row>
    <row r="22" spans="1:6" ht="16.5" thickBot="1" x14ac:dyDescent="0.25">
      <c r="A22" s="8"/>
      <c r="B22" s="20" t="s">
        <v>59</v>
      </c>
      <c r="C22" s="6"/>
      <c r="D22" s="21"/>
      <c r="E22" s="20"/>
      <c r="F22" s="28">
        <f>F17+F18+F19</f>
        <v>6328.9908000000005</v>
      </c>
    </row>
    <row r="23" spans="1:6" ht="15" x14ac:dyDescent="0.2">
      <c r="A23" s="14"/>
      <c r="B23" s="1" t="s">
        <v>24</v>
      </c>
      <c r="C23" s="1"/>
      <c r="D23" s="1"/>
      <c r="E23" s="1"/>
      <c r="F23" s="1"/>
    </row>
    <row r="25" spans="1:6" x14ac:dyDescent="0.2">
      <c r="B25" s="22" t="s">
        <v>58</v>
      </c>
      <c r="C25" t="s">
        <v>8</v>
      </c>
      <c r="E25" s="29" t="s">
        <v>63</v>
      </c>
    </row>
    <row r="26" spans="1:6" x14ac:dyDescent="0.2">
      <c r="A26" s="10"/>
      <c r="B26" s="4"/>
      <c r="C26" s="10" t="s">
        <v>10</v>
      </c>
      <c r="D26" s="4"/>
      <c r="E26" s="10" t="s">
        <v>11</v>
      </c>
      <c r="F26" s="4"/>
    </row>
    <row r="27" spans="1:6" x14ac:dyDescent="0.2">
      <c r="B27" t="s">
        <v>13</v>
      </c>
      <c r="C27" t="s">
        <v>8</v>
      </c>
      <c r="E27" s="29" t="s">
        <v>64</v>
      </c>
    </row>
    <row r="28" spans="1:6" x14ac:dyDescent="0.2">
      <c r="C28" s="10" t="s">
        <v>10</v>
      </c>
      <c r="D28" s="4"/>
      <c r="E28" s="10" t="s">
        <v>11</v>
      </c>
    </row>
  </sheetData>
  <mergeCells count="5">
    <mergeCell ref="B9:F9"/>
    <mergeCell ref="A12:F12"/>
    <mergeCell ref="C3:F6"/>
    <mergeCell ref="B8:F8"/>
    <mergeCell ref="A10:F10"/>
  </mergeCells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7"/>
  <sheetViews>
    <sheetView view="pageBreakPreview" zoomScale="75" workbookViewId="0">
      <selection activeCell="A12" sqref="A12:F12"/>
    </sheetView>
  </sheetViews>
  <sheetFormatPr defaultRowHeight="12.75" x14ac:dyDescent="0.2"/>
  <cols>
    <col min="1" max="1" width="4.5703125" style="9" customWidth="1"/>
    <col min="2" max="2" width="94" customWidth="1"/>
    <col min="3" max="5" width="13.5703125" customWidth="1"/>
    <col min="6" max="6" width="17.85546875" customWidth="1"/>
    <col min="7" max="7" width="15.42578125" customWidth="1"/>
  </cols>
  <sheetData>
    <row r="1" spans="1:6" ht="12.75" customHeight="1" x14ac:dyDescent="0.2"/>
    <row r="3" spans="1:6" x14ac:dyDescent="0.2">
      <c r="A3"/>
      <c r="C3" s="226" t="s">
        <v>55</v>
      </c>
      <c r="D3" s="227"/>
      <c r="E3" s="227"/>
      <c r="F3" s="227"/>
    </row>
    <row r="4" spans="1:6" x14ac:dyDescent="0.2">
      <c r="A4"/>
      <c r="C4" s="227"/>
      <c r="D4" s="227"/>
      <c r="E4" s="227"/>
      <c r="F4" s="227"/>
    </row>
    <row r="5" spans="1:6" x14ac:dyDescent="0.2">
      <c r="A5"/>
      <c r="C5" s="227"/>
      <c r="D5" s="227"/>
      <c r="E5" s="227"/>
      <c r="F5" s="227"/>
    </row>
    <row r="6" spans="1:6" x14ac:dyDescent="0.2">
      <c r="A6"/>
      <c r="C6" s="227"/>
      <c r="D6" s="227"/>
      <c r="E6" s="227"/>
      <c r="F6" s="227"/>
    </row>
    <row r="8" spans="1:6" ht="15.75" x14ac:dyDescent="0.2">
      <c r="A8" s="35"/>
      <c r="B8" s="228" t="s">
        <v>14</v>
      </c>
      <c r="C8" s="228"/>
      <c r="D8" s="228"/>
      <c r="E8" s="228"/>
      <c r="F8" s="228"/>
    </row>
    <row r="9" spans="1:6" ht="15.75" x14ac:dyDescent="0.2">
      <c r="A9" s="35"/>
      <c r="B9" s="224" t="s">
        <v>39</v>
      </c>
      <c r="C9" s="224"/>
      <c r="D9" s="224"/>
      <c r="E9" s="224"/>
      <c r="F9" s="224"/>
    </row>
    <row r="10" spans="1:6" ht="15.75" x14ac:dyDescent="0.25">
      <c r="A10" s="229" t="s">
        <v>65</v>
      </c>
      <c r="B10" s="230"/>
      <c r="C10" s="230"/>
      <c r="D10" s="230"/>
      <c r="E10" s="230"/>
      <c r="F10" s="230"/>
    </row>
    <row r="11" spans="1:6" ht="15.75" x14ac:dyDescent="0.25">
      <c r="A11" s="36"/>
      <c r="B11" s="37" t="s">
        <v>6</v>
      </c>
      <c r="C11" s="36"/>
      <c r="D11" s="36"/>
      <c r="E11" s="36"/>
      <c r="F11" s="36"/>
    </row>
    <row r="12" spans="1:6" ht="15.75" x14ac:dyDescent="0.25">
      <c r="A12" s="225" t="s">
        <v>137</v>
      </c>
      <c r="B12" s="225"/>
      <c r="C12" s="225"/>
      <c r="D12" s="225"/>
      <c r="E12" s="225"/>
      <c r="F12" s="225"/>
    </row>
    <row r="13" spans="1:6" ht="15.75" thickBot="1" x14ac:dyDescent="0.25">
      <c r="A13" s="14"/>
      <c r="B13" s="1"/>
      <c r="C13" s="1"/>
      <c r="D13" s="1"/>
      <c r="E13" s="1"/>
      <c r="F13" s="1"/>
    </row>
    <row r="14" spans="1:6" ht="30" x14ac:dyDescent="0.2">
      <c r="A14" s="15" t="s">
        <v>16</v>
      </c>
      <c r="B14" s="16" t="s">
        <v>17</v>
      </c>
      <c r="C14" s="34" t="s">
        <v>18</v>
      </c>
      <c r="D14" s="34" t="s">
        <v>19</v>
      </c>
      <c r="E14" s="34" t="s">
        <v>38</v>
      </c>
      <c r="F14" s="17" t="s">
        <v>40</v>
      </c>
    </row>
    <row r="15" spans="1:6" ht="15.75" thickBot="1" x14ac:dyDescent="0.25">
      <c r="A15" s="18">
        <v>1</v>
      </c>
      <c r="B15" s="33">
        <f>A15+1</f>
        <v>2</v>
      </c>
      <c r="C15" s="33">
        <f>B15+1</f>
        <v>3</v>
      </c>
      <c r="D15" s="33">
        <f>C15+1</f>
        <v>4</v>
      </c>
      <c r="E15" s="33">
        <f>D15+1</f>
        <v>5</v>
      </c>
      <c r="F15" s="33">
        <f>E15+1</f>
        <v>6</v>
      </c>
    </row>
    <row r="16" spans="1:6" ht="15.75" thickTop="1" x14ac:dyDescent="0.2">
      <c r="A16" s="23"/>
      <c r="B16" s="24"/>
      <c r="C16" s="24"/>
      <c r="D16" s="24"/>
      <c r="E16" s="24"/>
      <c r="F16" s="25"/>
    </row>
    <row r="17" spans="1:6" ht="15" x14ac:dyDescent="0.2">
      <c r="A17" s="13">
        <v>1</v>
      </c>
      <c r="B17" s="11" t="s">
        <v>61</v>
      </c>
      <c r="C17" s="5" t="s">
        <v>62</v>
      </c>
      <c r="D17" s="5">
        <v>18200</v>
      </c>
      <c r="E17" s="5">
        <f>4*1.05</f>
        <v>4.2</v>
      </c>
      <c r="F17" s="26">
        <f t="shared" ref="F17:F19" si="0">D17*E17</f>
        <v>76440</v>
      </c>
    </row>
    <row r="18" spans="1:6" ht="15" x14ac:dyDescent="0.2">
      <c r="A18" s="13">
        <v>2</v>
      </c>
      <c r="B18" s="11" t="s">
        <v>22</v>
      </c>
      <c r="C18" s="5" t="s">
        <v>23</v>
      </c>
      <c r="D18" s="5">
        <v>44</v>
      </c>
      <c r="E18" s="43">
        <f>36.37*1.054</f>
        <v>38.333979999999997</v>
      </c>
      <c r="F18" s="26">
        <f t="shared" si="0"/>
        <v>1686.6951199999999</v>
      </c>
    </row>
    <row r="19" spans="1:6" ht="15" x14ac:dyDescent="0.2">
      <c r="A19" s="13">
        <v>3</v>
      </c>
      <c r="B19" s="39" t="s">
        <v>57</v>
      </c>
      <c r="C19" s="7" t="s">
        <v>25</v>
      </c>
      <c r="D19" s="5">
        <v>44</v>
      </c>
      <c r="E19" s="43">
        <f>47.98*1.056</f>
        <v>50.666879999999999</v>
      </c>
      <c r="F19" s="26">
        <f t="shared" si="0"/>
        <v>2229.3427200000001</v>
      </c>
    </row>
    <row r="20" spans="1:6" ht="15" x14ac:dyDescent="0.2">
      <c r="A20" s="38">
        <v>4</v>
      </c>
      <c r="B20" s="39"/>
      <c r="C20" s="7"/>
      <c r="D20" s="7"/>
      <c r="E20" s="7"/>
      <c r="F20" s="40">
        <f>D20*E20</f>
        <v>0</v>
      </c>
    </row>
    <row r="21" spans="1:6" ht="16.5" thickBot="1" x14ac:dyDescent="0.25">
      <c r="A21" s="8"/>
      <c r="B21" s="20" t="s">
        <v>59</v>
      </c>
      <c r="C21" s="6"/>
      <c r="D21" s="21"/>
      <c r="E21" s="20"/>
      <c r="F21" s="27">
        <f>F17+F18+F19+F20</f>
        <v>80356.037840000005</v>
      </c>
    </row>
    <row r="22" spans="1:6" ht="15" x14ac:dyDescent="0.2">
      <c r="A22" s="14"/>
      <c r="B22" s="1" t="s">
        <v>24</v>
      </c>
      <c r="C22" s="1"/>
      <c r="D22" s="1"/>
      <c r="E22" s="1"/>
      <c r="F22" s="1"/>
    </row>
    <row r="24" spans="1:6" x14ac:dyDescent="0.2">
      <c r="B24" s="22" t="s">
        <v>58</v>
      </c>
      <c r="C24" t="s">
        <v>8</v>
      </c>
      <c r="E24" s="29" t="s">
        <v>63</v>
      </c>
    </row>
    <row r="25" spans="1:6" x14ac:dyDescent="0.2">
      <c r="A25" s="10"/>
      <c r="B25" s="4"/>
      <c r="C25" s="10" t="s">
        <v>10</v>
      </c>
      <c r="D25" s="4"/>
      <c r="E25" s="10" t="s">
        <v>11</v>
      </c>
      <c r="F25" s="4"/>
    </row>
    <row r="26" spans="1:6" x14ac:dyDescent="0.2">
      <c r="B26" t="s">
        <v>13</v>
      </c>
      <c r="C26" t="s">
        <v>8</v>
      </c>
      <c r="E26" s="29" t="s">
        <v>64</v>
      </c>
    </row>
    <row r="27" spans="1:6" x14ac:dyDescent="0.2">
      <c r="C27" s="10" t="s">
        <v>10</v>
      </c>
      <c r="D27" s="4"/>
      <c r="E27" s="10" t="s">
        <v>11</v>
      </c>
    </row>
  </sheetData>
  <mergeCells count="5">
    <mergeCell ref="B9:F9"/>
    <mergeCell ref="A10:F10"/>
    <mergeCell ref="A12:F12"/>
    <mergeCell ref="C3:F6"/>
    <mergeCell ref="B8:F8"/>
  </mergeCells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36"/>
  <sheetViews>
    <sheetView topLeftCell="A10" zoomScale="90" zoomScaleNormal="90" zoomScaleSheetLayoutView="75" workbookViewId="0">
      <selection activeCell="E12" sqref="E12"/>
    </sheetView>
  </sheetViews>
  <sheetFormatPr defaultRowHeight="12.75" x14ac:dyDescent="0.2"/>
  <cols>
    <col min="1" max="1" width="9.140625" style="85"/>
    <col min="2" max="2" width="72.5703125" style="85" customWidth="1"/>
    <col min="3" max="3" width="15.42578125" style="85" customWidth="1"/>
    <col min="4" max="4" width="18.28515625" style="85" customWidth="1"/>
    <col min="5" max="5" width="16.85546875" style="85" customWidth="1"/>
    <col min="6" max="6" width="13.140625" style="85" customWidth="1"/>
    <col min="7" max="8" width="11.28515625" style="85" customWidth="1"/>
    <col min="9" max="16384" width="9.140625" style="85"/>
  </cols>
  <sheetData>
    <row r="2" spans="1:7" ht="15.75" x14ac:dyDescent="0.2">
      <c r="B2" s="86" t="s">
        <v>14</v>
      </c>
    </row>
    <row r="3" spans="1:7" s="88" customFormat="1" ht="15.75" x14ac:dyDescent="0.2">
      <c r="A3" s="87"/>
      <c r="B3" s="86" t="s">
        <v>89</v>
      </c>
      <c r="C3" s="86"/>
    </row>
    <row r="4" spans="1:7" s="88" customFormat="1" ht="15.75" x14ac:dyDescent="0.25">
      <c r="A4" s="87"/>
      <c r="B4" s="84" t="s">
        <v>107</v>
      </c>
      <c r="C4" s="86"/>
    </row>
    <row r="5" spans="1:7" s="92" customFormat="1" ht="15.75" x14ac:dyDescent="0.25">
      <c r="A5" s="90"/>
      <c r="B5" s="91" t="s">
        <v>69</v>
      </c>
      <c r="C5" s="90"/>
      <c r="D5" s="90"/>
      <c r="E5" s="90"/>
      <c r="F5" s="90"/>
      <c r="G5" s="90"/>
    </row>
    <row r="6" spans="1:7" s="92" customFormat="1" ht="15.75" x14ac:dyDescent="0.25">
      <c r="A6" s="89"/>
      <c r="B6" s="49" t="s">
        <v>137</v>
      </c>
      <c r="C6" s="91"/>
      <c r="D6" s="89"/>
      <c r="E6" s="89"/>
      <c r="F6" s="89"/>
      <c r="G6" s="89"/>
    </row>
    <row r="7" spans="1:7" s="88" customFormat="1" ht="16.5" thickBot="1" x14ac:dyDescent="0.25"/>
    <row r="8" spans="1:7" s="88" customFormat="1" ht="31.5" x14ac:dyDescent="0.2">
      <c r="A8" s="93" t="s">
        <v>0</v>
      </c>
      <c r="B8" s="94" t="s">
        <v>1</v>
      </c>
      <c r="C8" s="95" t="s">
        <v>41</v>
      </c>
      <c r="D8" s="95" t="s">
        <v>3</v>
      </c>
      <c r="E8" s="95" t="s">
        <v>42</v>
      </c>
      <c r="F8" s="96" t="s">
        <v>36</v>
      </c>
    </row>
    <row r="9" spans="1:7" s="88" customFormat="1" ht="16.5" thickBot="1" x14ac:dyDescent="0.25">
      <c r="A9" s="97">
        <v>1</v>
      </c>
      <c r="B9" s="98">
        <f>A9+1</f>
        <v>2</v>
      </c>
      <c r="C9" s="98">
        <f>B9+1</f>
        <v>3</v>
      </c>
      <c r="D9" s="98">
        <f>C9+1</f>
        <v>4</v>
      </c>
      <c r="E9" s="98">
        <f>D9+1</f>
        <v>5</v>
      </c>
      <c r="F9" s="99" t="s">
        <v>43</v>
      </c>
    </row>
    <row r="10" spans="1:7" s="88" customFormat="1" ht="16.5" thickTop="1" x14ac:dyDescent="0.2">
      <c r="A10" s="100">
        <v>1</v>
      </c>
      <c r="B10" s="101" t="s">
        <v>90</v>
      </c>
      <c r="C10" s="102" t="s">
        <v>91</v>
      </c>
      <c r="D10" s="102"/>
      <c r="E10" s="102"/>
      <c r="F10" s="103"/>
    </row>
    <row r="11" spans="1:7" s="88" customFormat="1" ht="15.75" x14ac:dyDescent="0.2">
      <c r="A11" s="100"/>
      <c r="B11" s="101" t="s">
        <v>105</v>
      </c>
      <c r="C11" s="102" t="s">
        <v>91</v>
      </c>
      <c r="D11" s="102">
        <v>12</v>
      </c>
      <c r="E11" s="104">
        <v>5208</v>
      </c>
      <c r="F11" s="105">
        <f>D11*E11</f>
        <v>62496</v>
      </c>
    </row>
    <row r="12" spans="1:7" ht="13.5" thickBot="1" x14ac:dyDescent="0.25"/>
    <row r="13" spans="1:7" s="88" customFormat="1" ht="16.5" thickBot="1" x14ac:dyDescent="0.25">
      <c r="A13" s="106"/>
      <c r="B13" s="107"/>
      <c r="C13" s="108"/>
      <c r="D13" s="108"/>
      <c r="E13" s="109"/>
      <c r="F13" s="110">
        <f>SUM(F10:F11)</f>
        <v>62496</v>
      </c>
    </row>
    <row r="14" spans="1:7" s="88" customFormat="1" ht="16.5" thickBot="1" x14ac:dyDescent="0.25">
      <c r="C14" s="111"/>
      <c r="D14" s="111"/>
      <c r="E14" s="111"/>
      <c r="F14" s="111"/>
    </row>
    <row r="15" spans="1:7" s="88" customFormat="1" ht="78.75" customHeight="1" x14ac:dyDescent="0.2">
      <c r="A15" s="112" t="s">
        <v>0</v>
      </c>
      <c r="B15" s="113" t="s">
        <v>1</v>
      </c>
      <c r="C15" s="95" t="s">
        <v>41</v>
      </c>
      <c r="D15" s="95" t="s">
        <v>92</v>
      </c>
      <c r="E15" s="95" t="s">
        <v>93</v>
      </c>
      <c r="F15" s="96" t="s">
        <v>36</v>
      </c>
    </row>
    <row r="16" spans="1:7" s="88" customFormat="1" ht="16.5" thickBot="1" x14ac:dyDescent="0.25">
      <c r="A16" s="97">
        <v>1</v>
      </c>
      <c r="B16" s="98">
        <f>A16+1</f>
        <v>2</v>
      </c>
      <c r="C16" s="98">
        <f>B16+1</f>
        <v>3</v>
      </c>
      <c r="D16" s="98">
        <f>C16+1</f>
        <v>4</v>
      </c>
      <c r="E16" s="98">
        <f>D16+1</f>
        <v>5</v>
      </c>
      <c r="F16" s="98" t="s">
        <v>43</v>
      </c>
    </row>
    <row r="17" spans="1:6" s="88" customFormat="1" ht="32.25" thickTop="1" x14ac:dyDescent="0.2">
      <c r="A17" s="114">
        <v>1</v>
      </c>
      <c r="B17" s="115" t="s">
        <v>94</v>
      </c>
      <c r="C17" s="102" t="s">
        <v>95</v>
      </c>
      <c r="D17" s="102"/>
      <c r="E17" s="116"/>
      <c r="F17" s="103"/>
    </row>
    <row r="18" spans="1:6" s="88" customFormat="1" ht="15.75" x14ac:dyDescent="0.2">
      <c r="A18" s="114"/>
      <c r="B18" s="115"/>
      <c r="C18" s="102"/>
      <c r="D18" s="102"/>
      <c r="E18" s="116"/>
      <c r="F18" s="103"/>
    </row>
    <row r="19" spans="1:6" s="88" customFormat="1" ht="32.25" thickBot="1" x14ac:dyDescent="0.25">
      <c r="A19" s="114">
        <v>2</v>
      </c>
      <c r="B19" s="115" t="s">
        <v>96</v>
      </c>
      <c r="C19" s="102" t="s">
        <v>95</v>
      </c>
      <c r="D19" s="102"/>
      <c r="E19" s="116"/>
      <c r="F19" s="99"/>
    </row>
    <row r="20" spans="1:6" s="88" customFormat="1" ht="16.5" thickBot="1" x14ac:dyDescent="0.25">
      <c r="A20" s="106">
        <v>3</v>
      </c>
      <c r="B20" s="107"/>
      <c r="C20" s="108"/>
      <c r="D20" s="108"/>
      <c r="E20" s="109"/>
      <c r="F20" s="117"/>
    </row>
    <row r="21" spans="1:6" s="88" customFormat="1" ht="16.5" thickBot="1" x14ac:dyDescent="0.25">
      <c r="C21" s="111"/>
      <c r="D21" s="111"/>
      <c r="E21" s="111"/>
      <c r="F21" s="111"/>
    </row>
    <row r="22" spans="1:6" s="88" customFormat="1" ht="63" x14ac:dyDescent="0.2">
      <c r="A22" s="93" t="s">
        <v>0</v>
      </c>
      <c r="B22" s="118" t="s">
        <v>1</v>
      </c>
      <c r="C22" s="95" t="s">
        <v>97</v>
      </c>
      <c r="D22" s="95" t="s">
        <v>98</v>
      </c>
      <c r="E22" s="231" t="s">
        <v>99</v>
      </c>
      <c r="F22" s="232"/>
    </row>
    <row r="23" spans="1:6" s="88" customFormat="1" ht="16.5" thickBot="1" x14ac:dyDescent="0.25">
      <c r="A23" s="119">
        <v>1</v>
      </c>
      <c r="B23" s="98">
        <f>A23+1</f>
        <v>2</v>
      </c>
      <c r="C23" s="98">
        <f>B23+1</f>
        <v>3</v>
      </c>
      <c r="D23" s="98">
        <f>C23+1</f>
        <v>4</v>
      </c>
      <c r="E23" s="233" t="s">
        <v>100</v>
      </c>
      <c r="F23" s="234"/>
    </row>
    <row r="24" spans="1:6" s="88" customFormat="1" ht="20.25" customHeight="1" thickTop="1" thickBot="1" x14ac:dyDescent="0.25">
      <c r="A24" s="106">
        <v>1</v>
      </c>
      <c r="B24" s="120" t="s">
        <v>101</v>
      </c>
      <c r="C24" s="121"/>
      <c r="D24" s="121"/>
      <c r="E24" s="235"/>
      <c r="F24" s="236"/>
    </row>
    <row r="25" spans="1:6" s="123" customFormat="1" x14ac:dyDescent="0.2">
      <c r="A25" s="122"/>
      <c r="B25" s="123" t="s">
        <v>102</v>
      </c>
    </row>
    <row r="26" spans="1:6" s="88" customFormat="1" ht="15.75" x14ac:dyDescent="0.2">
      <c r="A26" s="124"/>
      <c r="B26" s="125"/>
      <c r="C26" s="126"/>
    </row>
    <row r="27" spans="1:6" s="88" customFormat="1" ht="16.5" thickBot="1" x14ac:dyDescent="0.25">
      <c r="A27" s="124"/>
      <c r="B27" s="127" t="s">
        <v>103</v>
      </c>
      <c r="C27" s="126"/>
      <c r="D27" s="126"/>
      <c r="E27" s="126"/>
      <c r="F27" s="126"/>
    </row>
    <row r="28" spans="1:6" s="88" customFormat="1" ht="15.75" x14ac:dyDescent="0.2">
      <c r="A28" s="128" t="s">
        <v>0</v>
      </c>
      <c r="B28" s="129" t="s">
        <v>1</v>
      </c>
      <c r="C28" s="95"/>
      <c r="D28" s="95"/>
      <c r="E28" s="95"/>
      <c r="F28" s="130"/>
    </row>
    <row r="29" spans="1:6" s="88" customFormat="1" ht="16.5" thickBot="1" x14ac:dyDescent="0.25">
      <c r="A29" s="97">
        <v>1</v>
      </c>
      <c r="B29" s="98">
        <f>A29+1</f>
        <v>2</v>
      </c>
      <c r="C29" s="98">
        <f>B29+1</f>
        <v>3</v>
      </c>
      <c r="D29" s="98">
        <f>C29+1</f>
        <v>4</v>
      </c>
      <c r="E29" s="98">
        <f>D29+1</f>
        <v>5</v>
      </c>
      <c r="F29" s="131">
        <f>E29+1</f>
        <v>6</v>
      </c>
    </row>
    <row r="30" spans="1:6" s="88" customFormat="1" ht="17.25" thickTop="1" thickBot="1" x14ac:dyDescent="0.25">
      <c r="A30" s="132"/>
      <c r="B30" s="133"/>
      <c r="C30" s="133"/>
      <c r="D30" s="133"/>
      <c r="E30" s="133"/>
      <c r="F30" s="134"/>
    </row>
    <row r="31" spans="1:6" ht="16.5" thickBot="1" x14ac:dyDescent="0.25">
      <c r="B31" s="135" t="s">
        <v>104</v>
      </c>
      <c r="F31" s="136">
        <f>F13+F20+F30</f>
        <v>62496</v>
      </c>
    </row>
    <row r="33" spans="2:8" x14ac:dyDescent="0.2">
      <c r="B33" s="85" t="s">
        <v>12</v>
      </c>
      <c r="D33" s="85" t="s">
        <v>8</v>
      </c>
      <c r="F33" s="85" t="s">
        <v>88</v>
      </c>
    </row>
    <row r="34" spans="2:8" s="137" customFormat="1" ht="11.25" x14ac:dyDescent="0.2">
      <c r="D34" s="137" t="s">
        <v>10</v>
      </c>
      <c r="F34" s="137" t="s">
        <v>11</v>
      </c>
    </row>
    <row r="35" spans="2:8" x14ac:dyDescent="0.2">
      <c r="B35" s="85" t="s">
        <v>13</v>
      </c>
      <c r="D35" s="85" t="s">
        <v>8</v>
      </c>
      <c r="F35" s="85" t="s">
        <v>64</v>
      </c>
      <c r="H35" s="138"/>
    </row>
    <row r="36" spans="2:8" x14ac:dyDescent="0.2">
      <c r="D36" s="137" t="s">
        <v>10</v>
      </c>
      <c r="E36" s="137"/>
      <c r="F36" s="137" t="s">
        <v>11</v>
      </c>
    </row>
  </sheetData>
  <mergeCells count="3">
    <mergeCell ref="E22:F22"/>
    <mergeCell ref="E23:F23"/>
    <mergeCell ref="E24:F24"/>
  </mergeCells>
  <pageMargins left="0.39370078740157483" right="0.59055118110236227" top="0.39370078740157483" bottom="0.19685039370078741" header="0.31496062992125984" footer="0.51181102362204722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"/>
  <sheetViews>
    <sheetView zoomScale="90" zoomScaleNormal="90" zoomScaleSheetLayoutView="75" workbookViewId="0">
      <selection activeCell="B18" sqref="B18"/>
    </sheetView>
  </sheetViews>
  <sheetFormatPr defaultRowHeight="12.75" x14ac:dyDescent="0.2"/>
  <cols>
    <col min="1" max="1" width="9.140625" style="85"/>
    <col min="2" max="2" width="57.28515625" style="85" customWidth="1"/>
    <col min="3" max="3" width="11.28515625" style="85" customWidth="1"/>
    <col min="4" max="4" width="11" style="85" customWidth="1"/>
    <col min="5" max="5" width="12.28515625" style="85" customWidth="1"/>
    <col min="6" max="6" width="15.28515625" style="85" customWidth="1"/>
    <col min="7" max="7" width="12" style="85" customWidth="1"/>
    <col min="8" max="16384" width="9.140625" style="85"/>
  </cols>
  <sheetData>
    <row r="2" spans="1:7" ht="3.75" customHeight="1" x14ac:dyDescent="0.2"/>
    <row r="3" spans="1:7" s="88" customFormat="1" ht="15.75" x14ac:dyDescent="0.2">
      <c r="A3" s="87"/>
      <c r="B3" s="241" t="s">
        <v>14</v>
      </c>
      <c r="C3" s="241"/>
      <c r="D3" s="241"/>
    </row>
    <row r="4" spans="1:7" s="88" customFormat="1" ht="15.75" x14ac:dyDescent="0.2">
      <c r="A4" s="87"/>
      <c r="B4" s="241" t="s">
        <v>60</v>
      </c>
      <c r="C4" s="241"/>
      <c r="D4" s="241"/>
    </row>
    <row r="5" spans="1:7" s="92" customFormat="1" ht="15.75" x14ac:dyDescent="0.25">
      <c r="B5" s="220" t="s">
        <v>106</v>
      </c>
      <c r="C5" s="220"/>
      <c r="D5" s="220"/>
      <c r="E5" s="220"/>
      <c r="F5" s="90"/>
    </row>
    <row r="6" spans="1:7" s="92" customFormat="1" ht="15.75" x14ac:dyDescent="0.25">
      <c r="A6" s="89"/>
      <c r="B6" s="242" t="s">
        <v>69</v>
      </c>
      <c r="C6" s="242"/>
      <c r="D6" s="242"/>
      <c r="E6" s="89"/>
      <c r="F6" s="89"/>
    </row>
    <row r="7" spans="1:7" s="92" customFormat="1" ht="16.5" thickBot="1" x14ac:dyDescent="0.3">
      <c r="B7" s="243" t="s">
        <v>137</v>
      </c>
      <c r="C7" s="243"/>
      <c r="D7" s="243"/>
      <c r="E7" s="186"/>
      <c r="F7" s="186"/>
    </row>
    <row r="8" spans="1:7" s="123" customFormat="1" ht="13.5" x14ac:dyDescent="0.2">
      <c r="A8" s="244" t="s">
        <v>0</v>
      </c>
      <c r="B8" s="246" t="s">
        <v>1</v>
      </c>
      <c r="C8" s="246" t="s">
        <v>3</v>
      </c>
      <c r="D8" s="248" t="s">
        <v>37</v>
      </c>
      <c r="E8" s="250" t="s">
        <v>36</v>
      </c>
      <c r="F8" s="237" t="s">
        <v>26</v>
      </c>
      <c r="G8" s="238"/>
    </row>
    <row r="9" spans="1:7" s="123" customFormat="1" ht="51" x14ac:dyDescent="0.2">
      <c r="A9" s="245"/>
      <c r="B9" s="247"/>
      <c r="C9" s="247"/>
      <c r="D9" s="249"/>
      <c r="E9" s="251"/>
      <c r="F9" s="187" t="s">
        <v>27</v>
      </c>
      <c r="G9" s="188" t="s">
        <v>131</v>
      </c>
    </row>
    <row r="10" spans="1:7" s="123" customFormat="1" x14ac:dyDescent="0.2">
      <c r="A10" s="189">
        <v>1</v>
      </c>
      <c r="B10" s="190">
        <v>2</v>
      </c>
      <c r="C10" s="191">
        <v>3</v>
      </c>
      <c r="D10" s="191">
        <v>4</v>
      </c>
      <c r="E10" s="192">
        <v>5</v>
      </c>
      <c r="F10" s="189">
        <v>6</v>
      </c>
      <c r="G10" s="193">
        <v>7</v>
      </c>
    </row>
    <row r="11" spans="1:7" s="123" customFormat="1" ht="15.75" x14ac:dyDescent="0.2">
      <c r="A11" s="194">
        <v>1</v>
      </c>
      <c r="B11" s="115" t="s">
        <v>48</v>
      </c>
      <c r="C11" s="195"/>
      <c r="D11" s="195"/>
      <c r="E11" s="196"/>
      <c r="F11" s="197"/>
      <c r="G11" s="198"/>
    </row>
    <row r="12" spans="1:7" s="123" customFormat="1" ht="15.75" x14ac:dyDescent="0.2">
      <c r="A12" s="194"/>
      <c r="B12" s="115"/>
      <c r="C12" s="195"/>
      <c r="D12" s="195"/>
      <c r="E12" s="196"/>
      <c r="F12" s="197"/>
      <c r="G12" s="198"/>
    </row>
    <row r="13" spans="1:7" s="123" customFormat="1" ht="15.75" x14ac:dyDescent="0.2">
      <c r="A13" s="239">
        <v>2</v>
      </c>
      <c r="B13" s="115" t="s">
        <v>47</v>
      </c>
      <c r="C13" s="195"/>
      <c r="D13" s="195"/>
      <c r="E13" s="196"/>
      <c r="F13" s="197"/>
      <c r="G13" s="198"/>
    </row>
    <row r="14" spans="1:7" s="123" customFormat="1" ht="15.75" x14ac:dyDescent="0.2">
      <c r="A14" s="239"/>
      <c r="B14" s="115"/>
      <c r="C14" s="195"/>
      <c r="D14" s="195"/>
      <c r="E14" s="196"/>
      <c r="F14" s="197"/>
      <c r="G14" s="198"/>
    </row>
    <row r="15" spans="1:7" s="123" customFormat="1" ht="15.75" x14ac:dyDescent="0.2">
      <c r="A15" s="240">
        <v>3</v>
      </c>
      <c r="B15" s="115" t="s">
        <v>49</v>
      </c>
      <c r="C15" s="195"/>
      <c r="D15" s="195"/>
      <c r="E15" s="196"/>
      <c r="F15" s="197"/>
      <c r="G15" s="198"/>
    </row>
    <row r="16" spans="1:7" s="123" customFormat="1" ht="15.75" x14ac:dyDescent="0.2">
      <c r="A16" s="240"/>
      <c r="B16" s="115" t="s">
        <v>130</v>
      </c>
      <c r="C16" s="191">
        <v>1</v>
      </c>
      <c r="D16" s="191"/>
      <c r="E16" s="192">
        <f>C16*D16</f>
        <v>0</v>
      </c>
      <c r="F16" s="197"/>
      <c r="G16" s="198"/>
    </row>
    <row r="17" spans="1:7" s="123" customFormat="1" ht="15.75" x14ac:dyDescent="0.2">
      <c r="A17" s="222"/>
      <c r="B17" s="115" t="s">
        <v>132</v>
      </c>
      <c r="C17" s="191">
        <v>1</v>
      </c>
      <c r="D17" s="191"/>
      <c r="E17" s="192">
        <f>C17*D17</f>
        <v>0</v>
      </c>
      <c r="F17" s="197"/>
      <c r="G17" s="198"/>
    </row>
    <row r="18" spans="1:7" s="123" customFormat="1" ht="31.5" x14ac:dyDescent="0.2">
      <c r="A18" s="194">
        <v>4</v>
      </c>
      <c r="B18" s="115" t="s">
        <v>50</v>
      </c>
      <c r="C18" s="195"/>
      <c r="D18" s="195"/>
      <c r="E18" s="196"/>
      <c r="F18" s="197"/>
      <c r="G18" s="198"/>
    </row>
    <row r="19" spans="1:7" s="123" customFormat="1" ht="15.75" x14ac:dyDescent="0.2">
      <c r="A19" s="199"/>
      <c r="B19" s="115"/>
      <c r="C19" s="195"/>
      <c r="D19" s="195"/>
      <c r="E19" s="196"/>
      <c r="F19" s="197"/>
      <c r="G19" s="198"/>
    </row>
    <row r="20" spans="1:7" s="123" customFormat="1" ht="31.5" x14ac:dyDescent="0.2">
      <c r="A20" s="239">
        <v>5</v>
      </c>
      <c r="B20" s="115" t="s">
        <v>51</v>
      </c>
      <c r="C20" s="195"/>
      <c r="D20" s="195"/>
      <c r="E20" s="196"/>
      <c r="F20" s="197"/>
      <c r="G20" s="198"/>
    </row>
    <row r="21" spans="1:7" s="123" customFormat="1" ht="16.5" thickBot="1" x14ac:dyDescent="0.25">
      <c r="A21" s="239"/>
      <c r="B21" s="115"/>
      <c r="C21" s="195"/>
      <c r="D21" s="195"/>
      <c r="E21" s="200"/>
      <c r="F21" s="197"/>
      <c r="G21" s="198"/>
    </row>
    <row r="22" spans="1:7" s="123" customFormat="1" ht="13.5" thickBot="1" x14ac:dyDescent="0.25">
      <c r="A22" s="201"/>
      <c r="B22" s="202"/>
      <c r="C22" s="202"/>
      <c r="D22" s="203"/>
      <c r="E22" s="204"/>
      <c r="F22" s="205"/>
      <c r="G22" s="206"/>
    </row>
    <row r="23" spans="1:7" s="123" customFormat="1" x14ac:dyDescent="0.2">
      <c r="A23" s="207"/>
      <c r="B23" s="207"/>
      <c r="C23" s="207"/>
      <c r="D23" s="207"/>
      <c r="E23" s="207"/>
    </row>
    <row r="24" spans="1:7" s="123" customFormat="1" ht="13.5" thickBot="1" x14ac:dyDescent="0.25">
      <c r="A24" s="154"/>
      <c r="B24" s="208" t="s">
        <v>29</v>
      </c>
      <c r="C24" s="207"/>
      <c r="D24" s="207"/>
      <c r="E24" s="207"/>
      <c r="F24" s="207"/>
    </row>
    <row r="25" spans="1:7" s="123" customFormat="1" ht="38.25" x14ac:dyDescent="0.2">
      <c r="A25" s="209" t="s">
        <v>0</v>
      </c>
      <c r="B25" s="210" t="s">
        <v>1</v>
      </c>
      <c r="C25" s="211" t="s">
        <v>2</v>
      </c>
      <c r="D25" s="210" t="s">
        <v>3</v>
      </c>
      <c r="E25" s="211" t="s">
        <v>37</v>
      </c>
      <c r="F25" s="212" t="s">
        <v>36</v>
      </c>
    </row>
    <row r="26" spans="1:7" s="123" customFormat="1" x14ac:dyDescent="0.2">
      <c r="A26" s="213">
        <v>1</v>
      </c>
      <c r="B26" s="214">
        <v>2</v>
      </c>
      <c r="C26" s="191">
        <v>3</v>
      </c>
      <c r="D26" s="191">
        <v>4</v>
      </c>
      <c r="E26" s="214">
        <v>5</v>
      </c>
      <c r="F26" s="215">
        <v>6</v>
      </c>
    </row>
    <row r="27" spans="1:7" s="88" customFormat="1" ht="15.75" x14ac:dyDescent="0.2">
      <c r="A27" s="216"/>
      <c r="B27" s="115" t="s">
        <v>125</v>
      </c>
      <c r="C27" s="147"/>
      <c r="D27" s="147"/>
      <c r="E27" s="102"/>
      <c r="F27" s="221"/>
    </row>
    <row r="28" spans="1:7" s="123" customFormat="1" ht="13.5" thickBot="1" x14ac:dyDescent="0.25"/>
    <row r="29" spans="1:7" s="123" customFormat="1" ht="16.5" thickBot="1" x14ac:dyDescent="0.25">
      <c r="B29" s="135" t="s">
        <v>52</v>
      </c>
      <c r="F29" s="217">
        <f>SUM(F27:F27)</f>
        <v>0</v>
      </c>
    </row>
    <row r="30" spans="1:7" s="123" customFormat="1" ht="15.75" x14ac:dyDescent="0.2">
      <c r="B30" s="135"/>
    </row>
    <row r="31" spans="1:7" x14ac:dyDescent="0.2">
      <c r="B31" s="85" t="s">
        <v>12</v>
      </c>
      <c r="C31" s="85" t="s">
        <v>8</v>
      </c>
      <c r="E31" s="85" t="s">
        <v>88</v>
      </c>
    </row>
    <row r="32" spans="1:7" s="218" customFormat="1" x14ac:dyDescent="0.2">
      <c r="C32" s="91" t="s">
        <v>10</v>
      </c>
      <c r="D32" s="91"/>
      <c r="E32" s="91" t="s">
        <v>11</v>
      </c>
    </row>
    <row r="33" spans="2:5" ht="25.5" customHeight="1" x14ac:dyDescent="0.2">
      <c r="B33" s="85" t="s">
        <v>13</v>
      </c>
      <c r="C33" s="219" t="s">
        <v>8</v>
      </c>
      <c r="D33" s="219"/>
      <c r="E33" s="85" t="s">
        <v>64</v>
      </c>
    </row>
    <row r="34" spans="2:5" x14ac:dyDescent="0.2">
      <c r="C34" s="91" t="s">
        <v>10</v>
      </c>
      <c r="D34" s="91"/>
      <c r="E34" s="91" t="s">
        <v>11</v>
      </c>
    </row>
  </sheetData>
  <mergeCells count="13">
    <mergeCell ref="F8:G8"/>
    <mergeCell ref="A13:A14"/>
    <mergeCell ref="A15:A16"/>
    <mergeCell ref="A20:A21"/>
    <mergeCell ref="B3:D3"/>
    <mergeCell ref="B4:D4"/>
    <mergeCell ref="B6:D6"/>
    <mergeCell ref="B7:D7"/>
    <mergeCell ref="A8:A9"/>
    <mergeCell ref="B8:B9"/>
    <mergeCell ref="C8:C9"/>
    <mergeCell ref="D8:D9"/>
    <mergeCell ref="E8:E9"/>
  </mergeCells>
  <pageMargins left="0.39370078740157483" right="0.39370078740157483" top="0.59055118110236227" bottom="0.59055118110236227" header="0.51181102362204722" footer="0.51181102362204722"/>
  <pageSetup paperSize="9" scale="86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38"/>
  <sheetViews>
    <sheetView topLeftCell="A7" zoomScaleNormal="100" zoomScaleSheetLayoutView="75" workbookViewId="0">
      <selection activeCell="G34" sqref="G34"/>
    </sheetView>
  </sheetViews>
  <sheetFormatPr defaultRowHeight="12.75" x14ac:dyDescent="0.2"/>
  <cols>
    <col min="1" max="1" width="9.140625" style="255"/>
    <col min="2" max="2" width="64.28515625" style="255" customWidth="1"/>
    <col min="3" max="3" width="11.28515625" style="255" customWidth="1"/>
    <col min="4" max="4" width="11" style="298" customWidth="1"/>
    <col min="5" max="5" width="12.28515625" style="298" customWidth="1"/>
    <col min="6" max="6" width="15.28515625" style="255" customWidth="1"/>
    <col min="7" max="7" width="12" style="255" customWidth="1"/>
    <col min="8" max="16384" width="9.140625" style="255"/>
  </cols>
  <sheetData>
    <row r="1" spans="1:7" ht="12.75" customHeight="1" x14ac:dyDescent="0.2">
      <c r="D1" s="256" t="s">
        <v>56</v>
      </c>
      <c r="E1" s="256"/>
      <c r="F1" s="256"/>
      <c r="G1" s="256"/>
    </row>
    <row r="2" spans="1:7" x14ac:dyDescent="0.2">
      <c r="D2" s="256"/>
      <c r="E2" s="256"/>
      <c r="F2" s="256"/>
      <c r="G2" s="256"/>
    </row>
    <row r="3" spans="1:7" x14ac:dyDescent="0.2">
      <c r="D3" s="256"/>
      <c r="E3" s="256"/>
      <c r="F3" s="256"/>
      <c r="G3" s="256"/>
    </row>
    <row r="4" spans="1:7" ht="71.25" customHeight="1" x14ac:dyDescent="0.2">
      <c r="D4" s="256"/>
      <c r="E4" s="256"/>
      <c r="F4" s="256"/>
      <c r="G4" s="256"/>
    </row>
    <row r="6" spans="1:7" ht="3.75" customHeight="1" x14ac:dyDescent="0.2"/>
    <row r="7" spans="1:7" s="258" customFormat="1" ht="15.75" x14ac:dyDescent="0.2">
      <c r="A7" s="257"/>
      <c r="B7" s="257"/>
      <c r="C7" s="46" t="s">
        <v>14</v>
      </c>
      <c r="D7" s="299"/>
      <c r="E7" s="299"/>
    </row>
    <row r="8" spans="1:7" s="258" customFormat="1" ht="15.75" x14ac:dyDescent="0.2">
      <c r="A8" s="257"/>
      <c r="C8" s="46" t="s">
        <v>60</v>
      </c>
      <c r="D8" s="299"/>
      <c r="E8" s="299"/>
    </row>
    <row r="9" spans="1:7" s="2" customFormat="1" ht="15.75" x14ac:dyDescent="0.25">
      <c r="A9" s="225" t="s">
        <v>7</v>
      </c>
      <c r="B9" s="225"/>
      <c r="C9" s="225"/>
      <c r="D9" s="225"/>
      <c r="E9" s="225"/>
      <c r="F9" s="225"/>
    </row>
    <row r="10" spans="1:7" s="2" customFormat="1" ht="15.75" x14ac:dyDescent="0.25">
      <c r="A10" s="223"/>
      <c r="B10" s="42" t="s">
        <v>6</v>
      </c>
      <c r="C10" s="223"/>
      <c r="D10" s="300"/>
      <c r="E10" s="300"/>
      <c r="F10" s="223"/>
    </row>
    <row r="11" spans="1:7" s="2" customFormat="1" ht="16.5" thickBot="1" x14ac:dyDescent="0.3">
      <c r="A11" s="225" t="s">
        <v>5</v>
      </c>
      <c r="B11" s="225"/>
      <c r="C11" s="225"/>
      <c r="D11" s="225"/>
      <c r="E11" s="225"/>
      <c r="F11" s="225"/>
    </row>
    <row r="12" spans="1:7" s="263" customFormat="1" ht="13.5" x14ac:dyDescent="0.2">
      <c r="A12" s="259" t="s">
        <v>0</v>
      </c>
      <c r="B12" s="260" t="s">
        <v>1</v>
      </c>
      <c r="C12" s="260" t="s">
        <v>3</v>
      </c>
      <c r="D12" s="301" t="s">
        <v>37</v>
      </c>
      <c r="E12" s="302" t="s">
        <v>36</v>
      </c>
      <c r="F12" s="261" t="s">
        <v>26</v>
      </c>
      <c r="G12" s="262"/>
    </row>
    <row r="13" spans="1:7" s="263" customFormat="1" ht="51" x14ac:dyDescent="0.2">
      <c r="A13" s="264"/>
      <c r="B13" s="265"/>
      <c r="C13" s="265"/>
      <c r="D13" s="303"/>
      <c r="E13" s="304"/>
      <c r="F13" s="266" t="s">
        <v>27</v>
      </c>
      <c r="G13" s="267" t="s">
        <v>28</v>
      </c>
    </row>
    <row r="14" spans="1:7" s="263" customFormat="1" x14ac:dyDescent="0.2">
      <c r="A14" s="54">
        <v>1</v>
      </c>
      <c r="B14" s="268">
        <v>2</v>
      </c>
      <c r="C14" s="269">
        <v>3</v>
      </c>
      <c r="D14" s="305">
        <v>4</v>
      </c>
      <c r="E14" s="306">
        <v>5</v>
      </c>
      <c r="F14" s="54">
        <v>6</v>
      </c>
      <c r="G14" s="270">
        <v>7</v>
      </c>
    </row>
    <row r="15" spans="1:7" s="263" customFormat="1" x14ac:dyDescent="0.2">
      <c r="A15" s="271">
        <v>1</v>
      </c>
      <c r="B15" s="272" t="s">
        <v>48</v>
      </c>
      <c r="C15" s="272"/>
      <c r="D15" s="307"/>
      <c r="E15" s="308"/>
      <c r="F15" s="273"/>
      <c r="G15" s="274"/>
    </row>
    <row r="16" spans="1:7" s="263" customFormat="1" x14ac:dyDescent="0.2">
      <c r="A16" s="271"/>
      <c r="B16" s="272"/>
      <c r="C16" s="272"/>
      <c r="D16" s="307"/>
      <c r="E16" s="308"/>
      <c r="F16" s="273"/>
      <c r="G16" s="274"/>
    </row>
    <row r="17" spans="1:7" s="263" customFormat="1" x14ac:dyDescent="0.2">
      <c r="A17" s="275">
        <v>2</v>
      </c>
      <c r="B17" s="272" t="s">
        <v>47</v>
      </c>
      <c r="C17" s="272"/>
      <c r="D17" s="307"/>
      <c r="E17" s="308"/>
      <c r="F17" s="273"/>
      <c r="G17" s="274"/>
    </row>
    <row r="18" spans="1:7" s="263" customFormat="1" x14ac:dyDescent="0.2">
      <c r="A18" s="275"/>
      <c r="B18" s="272"/>
      <c r="C18" s="272"/>
      <c r="D18" s="307"/>
      <c r="E18" s="308"/>
      <c r="F18" s="273"/>
      <c r="G18" s="274"/>
    </row>
    <row r="19" spans="1:7" s="263" customFormat="1" x14ac:dyDescent="0.2">
      <c r="A19" s="275">
        <v>3</v>
      </c>
      <c r="B19" s="272" t="s">
        <v>49</v>
      </c>
      <c r="C19" s="272">
        <v>1</v>
      </c>
      <c r="D19" s="307">
        <v>50000</v>
      </c>
      <c r="E19" s="308">
        <v>50000</v>
      </c>
      <c r="F19" s="273"/>
      <c r="G19" s="274"/>
    </row>
    <row r="20" spans="1:7" s="263" customFormat="1" x14ac:dyDescent="0.2">
      <c r="A20" s="275"/>
      <c r="B20" s="272"/>
      <c r="C20" s="272"/>
      <c r="D20" s="307"/>
      <c r="E20" s="308"/>
      <c r="F20" s="273"/>
      <c r="G20" s="274"/>
    </row>
    <row r="21" spans="1:7" s="263" customFormat="1" x14ac:dyDescent="0.2">
      <c r="A21" s="271">
        <v>4</v>
      </c>
      <c r="B21" s="272" t="s">
        <v>50</v>
      </c>
      <c r="C21" s="272"/>
      <c r="D21" s="307"/>
      <c r="E21" s="308"/>
      <c r="F21" s="273"/>
      <c r="G21" s="274"/>
    </row>
    <row r="22" spans="1:7" s="263" customFormat="1" x14ac:dyDescent="0.2">
      <c r="A22" s="276"/>
      <c r="B22" s="272"/>
      <c r="C22" s="272"/>
      <c r="D22" s="307"/>
      <c r="E22" s="308"/>
      <c r="F22" s="273"/>
      <c r="G22" s="274"/>
    </row>
    <row r="23" spans="1:7" s="263" customFormat="1" x14ac:dyDescent="0.2">
      <c r="A23" s="275">
        <v>5</v>
      </c>
      <c r="B23" s="272" t="s">
        <v>51</v>
      </c>
      <c r="C23" s="272"/>
      <c r="D23" s="307"/>
      <c r="E23" s="308"/>
      <c r="F23" s="273"/>
      <c r="G23" s="274"/>
    </row>
    <row r="24" spans="1:7" s="263" customFormat="1" ht="13.5" thickBot="1" x14ac:dyDescent="0.25">
      <c r="A24" s="275"/>
      <c r="B24" s="272"/>
      <c r="C24" s="272"/>
      <c r="D24" s="307"/>
      <c r="E24" s="309"/>
      <c r="F24" s="273"/>
      <c r="G24" s="274"/>
    </row>
    <row r="25" spans="1:7" s="263" customFormat="1" ht="13.5" thickBot="1" x14ac:dyDescent="0.25">
      <c r="A25" s="277"/>
      <c r="B25" s="278"/>
      <c r="C25" s="278"/>
      <c r="D25" s="310"/>
      <c r="E25" s="311">
        <f>E19</f>
        <v>50000</v>
      </c>
      <c r="F25" s="279"/>
      <c r="G25" s="280"/>
    </row>
    <row r="26" spans="1:7" s="263" customFormat="1" x14ac:dyDescent="0.2">
      <c r="A26" s="281"/>
      <c r="B26" s="281"/>
      <c r="C26" s="281"/>
      <c r="D26" s="312"/>
      <c r="E26" s="312"/>
    </row>
    <row r="27" spans="1:7" s="263" customFormat="1" ht="13.5" thickBot="1" x14ac:dyDescent="0.25">
      <c r="A27" s="282"/>
      <c r="B27" s="283" t="s">
        <v>29</v>
      </c>
      <c r="C27" s="281"/>
      <c r="D27" s="312"/>
      <c r="E27" s="312"/>
      <c r="F27" s="281"/>
    </row>
    <row r="28" spans="1:7" s="263" customFormat="1" ht="38.25" x14ac:dyDescent="0.2">
      <c r="A28" s="284" t="s">
        <v>0</v>
      </c>
      <c r="B28" s="285" t="s">
        <v>1</v>
      </c>
      <c r="C28" s="286" t="s">
        <v>2</v>
      </c>
      <c r="D28" s="313" t="s">
        <v>3</v>
      </c>
      <c r="E28" s="314" t="s">
        <v>37</v>
      </c>
      <c r="F28" s="287" t="s">
        <v>36</v>
      </c>
    </row>
    <row r="29" spans="1:7" s="263" customFormat="1" x14ac:dyDescent="0.2">
      <c r="A29" s="288">
        <v>1</v>
      </c>
      <c r="B29" s="289">
        <v>2</v>
      </c>
      <c r="C29" s="269">
        <v>3</v>
      </c>
      <c r="D29" s="305">
        <v>4</v>
      </c>
      <c r="E29" s="315">
        <v>5</v>
      </c>
      <c r="F29" s="290">
        <v>6</v>
      </c>
    </row>
    <row r="30" spans="1:7" s="263" customFormat="1" x14ac:dyDescent="0.2">
      <c r="A30" s="288"/>
      <c r="B30" s="289"/>
      <c r="C30" s="291"/>
      <c r="D30" s="316"/>
      <c r="E30" s="315"/>
      <c r="F30" s="290"/>
    </row>
    <row r="31" spans="1:7" s="263" customFormat="1" ht="13.5" thickBot="1" x14ac:dyDescent="0.25">
      <c r="A31" s="288"/>
      <c r="B31" s="289"/>
      <c r="C31" s="291"/>
      <c r="D31" s="316"/>
      <c r="E31" s="315"/>
      <c r="F31" s="290"/>
    </row>
    <row r="32" spans="1:7" s="263" customFormat="1" ht="13.5" thickBot="1" x14ac:dyDescent="0.25">
      <c r="A32" s="279"/>
      <c r="B32" s="292"/>
      <c r="C32" s="292"/>
      <c r="D32" s="317"/>
      <c r="E32" s="318"/>
      <c r="F32" s="293"/>
    </row>
    <row r="33" spans="2:6" s="263" customFormat="1" ht="16.5" thickBot="1" x14ac:dyDescent="0.25">
      <c r="B33" s="294" t="s">
        <v>52</v>
      </c>
      <c r="D33" s="319"/>
      <c r="E33" s="319"/>
      <c r="F33" s="293"/>
    </row>
    <row r="34" spans="2:6" s="263" customFormat="1" ht="15.75" x14ac:dyDescent="0.2">
      <c r="B34" s="294"/>
      <c r="D34" s="319"/>
      <c r="E34" s="319"/>
    </row>
    <row r="35" spans="2:6" x14ac:dyDescent="0.2">
      <c r="B35" s="255" t="s">
        <v>58</v>
      </c>
      <c r="C35" s="255" t="s">
        <v>8</v>
      </c>
      <c r="E35" s="298" t="s">
        <v>9</v>
      </c>
    </row>
    <row r="36" spans="2:6" s="295" customFormat="1" ht="11.25" x14ac:dyDescent="0.2">
      <c r="C36" s="296" t="s">
        <v>10</v>
      </c>
      <c r="D36" s="320"/>
      <c r="E36" s="320" t="s">
        <v>11</v>
      </c>
    </row>
    <row r="37" spans="2:6" ht="33.75" customHeight="1" x14ac:dyDescent="0.2">
      <c r="B37" s="255" t="s">
        <v>13</v>
      </c>
      <c r="C37" s="297" t="s">
        <v>8</v>
      </c>
      <c r="D37" s="321"/>
      <c r="E37" s="321" t="s">
        <v>9</v>
      </c>
    </row>
    <row r="38" spans="2:6" x14ac:dyDescent="0.2">
      <c r="C38" s="296" t="s">
        <v>10</v>
      </c>
      <c r="D38" s="320"/>
      <c r="E38" s="320" t="s">
        <v>11</v>
      </c>
    </row>
  </sheetData>
  <mergeCells count="12">
    <mergeCell ref="D1:G4"/>
    <mergeCell ref="A19:A20"/>
    <mergeCell ref="A23:A24"/>
    <mergeCell ref="A17:A18"/>
    <mergeCell ref="A9:F9"/>
    <mergeCell ref="A11:F11"/>
    <mergeCell ref="F12:G12"/>
    <mergeCell ref="E12:E13"/>
    <mergeCell ref="D12:D13"/>
    <mergeCell ref="C12:C13"/>
    <mergeCell ref="B12:B13"/>
    <mergeCell ref="A12:A13"/>
  </mergeCells>
  <phoneticPr fontId="10" type="noConversion"/>
  <pageMargins left="0.39370078740157483" right="0.39370078740157483" top="0.59055118110236227" bottom="0.59055118110236227" header="0.51181102362204722" footer="0.51181102362204722"/>
  <pageSetup paperSize="9" scale="75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9"/>
  <sheetViews>
    <sheetView tabSelected="1" topLeftCell="A14" zoomScaleSheetLayoutView="100" workbookViewId="0">
      <selection activeCell="F30" sqref="F30"/>
    </sheetView>
  </sheetViews>
  <sheetFormatPr defaultRowHeight="15.75" x14ac:dyDescent="0.25"/>
  <cols>
    <col min="1" max="1" width="6.5703125" style="139" customWidth="1"/>
    <col min="2" max="2" width="40.7109375" style="139" customWidth="1"/>
    <col min="3" max="3" width="9.28515625" style="139" customWidth="1"/>
    <col min="4" max="6" width="14.5703125" style="139" customWidth="1"/>
    <col min="7" max="16384" width="9.140625" style="139"/>
  </cols>
  <sheetData>
    <row r="2" spans="1:8" x14ac:dyDescent="0.25">
      <c r="A2" s="87"/>
      <c r="B2" s="241" t="s">
        <v>14</v>
      </c>
      <c r="C2" s="241"/>
      <c r="D2" s="241"/>
      <c r="E2" s="88"/>
      <c r="F2" s="88"/>
    </row>
    <row r="3" spans="1:8" s="140" customFormat="1" x14ac:dyDescent="0.2">
      <c r="A3" s="88"/>
      <c r="B3" s="241" t="s">
        <v>44</v>
      </c>
      <c r="C3" s="241"/>
      <c r="D3" s="241"/>
      <c r="E3" s="241"/>
      <c r="F3" s="88"/>
    </row>
    <row r="4" spans="1:8" s="140" customFormat="1" x14ac:dyDescent="0.25">
      <c r="A4" s="90"/>
      <c r="B4" s="90" t="s">
        <v>135</v>
      </c>
      <c r="C4" s="90"/>
      <c r="D4" s="90"/>
      <c r="E4" s="90"/>
      <c r="F4" s="90"/>
      <c r="G4" s="90"/>
      <c r="H4" s="90"/>
    </row>
    <row r="5" spans="1:8" s="142" customFormat="1" x14ac:dyDescent="0.25">
      <c r="A5" s="90"/>
      <c r="B5" s="252" t="s">
        <v>108</v>
      </c>
      <c r="C5" s="252"/>
      <c r="D5" s="252"/>
      <c r="E5" s="252"/>
      <c r="F5" s="141"/>
      <c r="G5" s="141"/>
      <c r="H5" s="141"/>
    </row>
    <row r="6" spans="1:8" s="142" customFormat="1" x14ac:dyDescent="0.25">
      <c r="A6" s="139"/>
      <c r="B6" s="90"/>
      <c r="C6" s="90"/>
      <c r="D6" s="90"/>
      <c r="E6" s="90"/>
      <c r="F6" s="90"/>
      <c r="G6" s="90"/>
      <c r="H6" s="90"/>
    </row>
    <row r="7" spans="1:8" s="146" customFormat="1" ht="45" x14ac:dyDescent="0.25">
      <c r="A7" s="143" t="s">
        <v>0</v>
      </c>
      <c r="B7" s="144" t="s">
        <v>1</v>
      </c>
      <c r="C7" s="143" t="s">
        <v>18</v>
      </c>
      <c r="D7" s="145" t="s">
        <v>3</v>
      </c>
      <c r="E7" s="145" t="s">
        <v>45</v>
      </c>
      <c r="F7" s="143" t="s">
        <v>36</v>
      </c>
    </row>
    <row r="8" spans="1:8" s="88" customFormat="1" ht="16.5" thickBot="1" x14ac:dyDescent="0.25">
      <c r="A8" s="147">
        <v>1</v>
      </c>
      <c r="B8" s="98">
        <f>A8+1</f>
        <v>2</v>
      </c>
      <c r="C8" s="98">
        <f>B8+1</f>
        <v>3</v>
      </c>
      <c r="D8" s="98">
        <f>C8+1</f>
        <v>4</v>
      </c>
      <c r="E8" s="98">
        <f>D8+1</f>
        <v>5</v>
      </c>
      <c r="F8" s="147" t="s">
        <v>15</v>
      </c>
    </row>
    <row r="9" spans="1:8" s="88" customFormat="1" ht="32.25" thickTop="1" x14ac:dyDescent="0.2">
      <c r="A9" s="147">
        <v>1</v>
      </c>
      <c r="B9" s="115" t="s">
        <v>30</v>
      </c>
      <c r="C9" s="147"/>
      <c r="D9" s="147"/>
      <c r="E9" s="147"/>
      <c r="F9" s="148"/>
    </row>
    <row r="10" spans="1:8" s="88" customFormat="1" x14ac:dyDescent="0.2">
      <c r="A10" s="147"/>
      <c r="B10" s="115" t="s">
        <v>109</v>
      </c>
      <c r="C10" s="147" t="s">
        <v>110</v>
      </c>
      <c r="D10" s="147">
        <v>2</v>
      </c>
      <c r="E10" s="147">
        <v>300</v>
      </c>
      <c r="F10" s="149">
        <f t="shared" ref="F10:F25" si="0">D10*E10</f>
        <v>600</v>
      </c>
    </row>
    <row r="11" spans="1:8" s="88" customFormat="1" x14ac:dyDescent="0.2">
      <c r="A11" s="147"/>
      <c r="B11" s="115" t="s">
        <v>129</v>
      </c>
      <c r="C11" s="147" t="s">
        <v>111</v>
      </c>
      <c r="D11" s="147"/>
      <c r="E11" s="147">
        <v>200</v>
      </c>
      <c r="F11" s="149">
        <f t="shared" si="0"/>
        <v>0</v>
      </c>
    </row>
    <row r="12" spans="1:8" s="88" customFormat="1" x14ac:dyDescent="0.2">
      <c r="A12" s="147"/>
      <c r="B12" s="115" t="s">
        <v>112</v>
      </c>
      <c r="C12" s="147" t="s">
        <v>111</v>
      </c>
      <c r="D12" s="147"/>
      <c r="E12" s="147">
        <v>10</v>
      </c>
      <c r="F12" s="149">
        <f t="shared" si="0"/>
        <v>0</v>
      </c>
    </row>
    <row r="13" spans="1:8" s="88" customFormat="1" x14ac:dyDescent="0.2">
      <c r="A13" s="147"/>
      <c r="B13" s="115" t="s">
        <v>113</v>
      </c>
      <c r="C13" s="147" t="s">
        <v>114</v>
      </c>
      <c r="D13" s="147"/>
      <c r="E13" s="147">
        <v>100</v>
      </c>
      <c r="F13" s="149">
        <f t="shared" si="0"/>
        <v>0</v>
      </c>
    </row>
    <row r="14" spans="1:8" s="123" customFormat="1" x14ac:dyDescent="0.2">
      <c r="A14" s="147"/>
      <c r="B14" s="115" t="s">
        <v>115</v>
      </c>
      <c r="C14" s="147" t="s">
        <v>111</v>
      </c>
      <c r="D14" s="147"/>
      <c r="E14" s="147">
        <v>5</v>
      </c>
      <c r="F14" s="149">
        <f t="shared" si="0"/>
        <v>0</v>
      </c>
    </row>
    <row r="15" spans="1:8" s="88" customFormat="1" x14ac:dyDescent="0.2">
      <c r="A15" s="147"/>
      <c r="B15" s="115" t="s">
        <v>133</v>
      </c>
      <c r="C15" s="147" t="s">
        <v>111</v>
      </c>
      <c r="D15" s="147"/>
      <c r="E15" s="147">
        <v>40</v>
      </c>
      <c r="F15" s="149">
        <f t="shared" si="0"/>
        <v>0</v>
      </c>
    </row>
    <row r="16" spans="1:8" s="88" customFormat="1" x14ac:dyDescent="0.2">
      <c r="A16" s="147"/>
      <c r="B16" s="115" t="s">
        <v>116</v>
      </c>
      <c r="C16" s="147" t="s">
        <v>111</v>
      </c>
      <c r="D16" s="147"/>
      <c r="E16" s="147">
        <v>25</v>
      </c>
      <c r="F16" s="149">
        <f t="shared" si="0"/>
        <v>0</v>
      </c>
    </row>
    <row r="17" spans="1:6" s="88" customFormat="1" x14ac:dyDescent="0.2">
      <c r="A17" s="147"/>
      <c r="B17" s="115" t="s">
        <v>117</v>
      </c>
      <c r="C17" s="147" t="s">
        <v>111</v>
      </c>
      <c r="D17" s="147"/>
      <c r="E17" s="147">
        <v>15</v>
      </c>
      <c r="F17" s="149">
        <f t="shared" si="0"/>
        <v>0</v>
      </c>
    </row>
    <row r="18" spans="1:6" s="88" customFormat="1" x14ac:dyDescent="0.2">
      <c r="A18" s="147"/>
      <c r="B18" s="115" t="s">
        <v>118</v>
      </c>
      <c r="C18" s="147" t="s">
        <v>111</v>
      </c>
      <c r="D18" s="147"/>
      <c r="E18" s="147">
        <v>40</v>
      </c>
      <c r="F18" s="149">
        <f t="shared" si="0"/>
        <v>0</v>
      </c>
    </row>
    <row r="19" spans="1:6" s="88" customFormat="1" x14ac:dyDescent="0.2">
      <c r="A19" s="147"/>
      <c r="B19" s="115" t="s">
        <v>136</v>
      </c>
      <c r="C19" s="147" t="s">
        <v>111</v>
      </c>
      <c r="D19" s="147"/>
      <c r="E19" s="147">
        <v>100</v>
      </c>
      <c r="F19" s="149">
        <f t="shared" si="0"/>
        <v>0</v>
      </c>
    </row>
    <row r="20" spans="1:6" s="88" customFormat="1" x14ac:dyDescent="0.2">
      <c r="A20" s="147"/>
      <c r="B20" s="115" t="s">
        <v>119</v>
      </c>
      <c r="C20" s="147" t="s">
        <v>111</v>
      </c>
      <c r="D20" s="147"/>
      <c r="E20" s="147">
        <v>100</v>
      </c>
      <c r="F20" s="149">
        <f t="shared" si="0"/>
        <v>0</v>
      </c>
    </row>
    <row r="21" spans="1:6" s="141" customFormat="1" x14ac:dyDescent="0.2">
      <c r="A21" s="147"/>
      <c r="B21" s="115" t="s">
        <v>120</v>
      </c>
      <c r="C21" s="147" t="s">
        <v>114</v>
      </c>
      <c r="D21" s="147"/>
      <c r="E21" s="147">
        <v>20</v>
      </c>
      <c r="F21" s="149">
        <f t="shared" si="0"/>
        <v>0</v>
      </c>
    </row>
    <row r="22" spans="1:6" x14ac:dyDescent="0.25">
      <c r="A22" s="147"/>
      <c r="B22" s="115" t="s">
        <v>121</v>
      </c>
      <c r="C22" s="147" t="s">
        <v>114</v>
      </c>
      <c r="D22" s="147"/>
      <c r="E22" s="147">
        <v>60</v>
      </c>
      <c r="F22" s="149">
        <f t="shared" si="0"/>
        <v>0</v>
      </c>
    </row>
    <row r="23" spans="1:6" x14ac:dyDescent="0.25">
      <c r="A23" s="147"/>
      <c r="B23" s="115" t="s">
        <v>134</v>
      </c>
      <c r="C23" s="147" t="s">
        <v>114</v>
      </c>
      <c r="D23" s="147"/>
      <c r="E23" s="147">
        <v>30</v>
      </c>
      <c r="F23" s="149">
        <f t="shared" si="0"/>
        <v>0</v>
      </c>
    </row>
    <row r="24" spans="1:6" x14ac:dyDescent="0.25">
      <c r="A24" s="147"/>
      <c r="B24" s="115" t="s">
        <v>122</v>
      </c>
      <c r="C24" s="147" t="s">
        <v>114</v>
      </c>
      <c r="D24" s="147"/>
      <c r="E24" s="147">
        <v>30</v>
      </c>
      <c r="F24" s="149">
        <f t="shared" si="0"/>
        <v>0</v>
      </c>
    </row>
    <row r="25" spans="1:6" x14ac:dyDescent="0.25">
      <c r="A25" s="147"/>
      <c r="B25" s="115" t="s">
        <v>123</v>
      </c>
      <c r="C25" s="147" t="s">
        <v>114</v>
      </c>
      <c r="D25" s="147"/>
      <c r="E25" s="147">
        <v>40</v>
      </c>
      <c r="F25" s="149">
        <f t="shared" si="0"/>
        <v>0</v>
      </c>
    </row>
    <row r="26" spans="1:6" x14ac:dyDescent="0.25">
      <c r="A26" s="147">
        <v>2</v>
      </c>
      <c r="B26" s="115" t="s">
        <v>31</v>
      </c>
      <c r="C26" s="147"/>
      <c r="D26" s="147"/>
      <c r="E26" s="147"/>
      <c r="F26" s="149"/>
    </row>
    <row r="27" spans="1:6" ht="63" x14ac:dyDescent="0.25">
      <c r="A27" s="147">
        <v>3</v>
      </c>
      <c r="B27" s="115" t="s">
        <v>32</v>
      </c>
      <c r="C27" s="147"/>
      <c r="D27" s="147"/>
      <c r="E27" s="147"/>
      <c r="F27" s="149"/>
    </row>
    <row r="28" spans="1:6" x14ac:dyDescent="0.25">
      <c r="A28" s="147"/>
      <c r="B28" s="115" t="s">
        <v>124</v>
      </c>
      <c r="C28" s="147" t="s">
        <v>111</v>
      </c>
      <c r="D28" s="147">
        <v>3</v>
      </c>
      <c r="E28" s="147">
        <v>4500</v>
      </c>
      <c r="F28" s="149">
        <f>D28*E28</f>
        <v>13500</v>
      </c>
    </row>
    <row r="29" spans="1:6" ht="32.25" thickBot="1" x14ac:dyDescent="0.3">
      <c r="A29" s="147">
        <v>7</v>
      </c>
      <c r="B29" s="115" t="s">
        <v>125</v>
      </c>
      <c r="C29" s="147"/>
      <c r="D29" s="147"/>
      <c r="E29" s="147"/>
      <c r="F29" s="150">
        <v>28400</v>
      </c>
    </row>
    <row r="30" spans="1:6" ht="16.5" thickBot="1" x14ac:dyDescent="0.3">
      <c r="A30" s="147"/>
      <c r="B30" s="115"/>
      <c r="C30" s="147"/>
      <c r="D30" s="147"/>
      <c r="E30" s="151"/>
      <c r="F30" s="152">
        <f>SUM(F9:F29)</f>
        <v>42500</v>
      </c>
    </row>
    <row r="31" spans="1:6" x14ac:dyDescent="0.25">
      <c r="A31" s="123" t="s">
        <v>33</v>
      </c>
      <c r="B31" s="153"/>
      <c r="C31" s="154"/>
      <c r="D31" s="154"/>
      <c r="E31" s="154"/>
      <c r="F31" s="154"/>
    </row>
    <row r="32" spans="1:6" x14ac:dyDescent="0.25">
      <c r="A32" s="88"/>
      <c r="B32" s="155" t="s">
        <v>126</v>
      </c>
      <c r="C32" s="124"/>
      <c r="D32" s="124"/>
      <c r="E32" s="124"/>
      <c r="F32" s="124"/>
    </row>
    <row r="33" spans="1:8" ht="31.5" x14ac:dyDescent="0.25">
      <c r="A33" s="115" t="s">
        <v>0</v>
      </c>
      <c r="B33" s="115" t="s">
        <v>1</v>
      </c>
      <c r="C33" s="156"/>
      <c r="D33" s="156"/>
      <c r="E33" s="253" t="s">
        <v>36</v>
      </c>
      <c r="F33" s="253"/>
    </row>
    <row r="34" spans="1:8" ht="16.5" thickBot="1" x14ac:dyDescent="0.3">
      <c r="A34" s="157">
        <v>1</v>
      </c>
      <c r="B34" s="158">
        <v>2</v>
      </c>
      <c r="C34" s="159">
        <v>3</v>
      </c>
      <c r="D34" s="159">
        <v>4</v>
      </c>
      <c r="E34" s="254" t="s">
        <v>46</v>
      </c>
      <c r="F34" s="233"/>
    </row>
    <row r="35" spans="1:8" ht="16.5" thickTop="1" x14ac:dyDescent="0.25">
      <c r="A35" s="160">
        <v>1</v>
      </c>
      <c r="B35" s="115" t="s">
        <v>127</v>
      </c>
      <c r="C35" s="161"/>
      <c r="D35" s="162"/>
      <c r="E35" s="163"/>
      <c r="F35" s="164"/>
    </row>
    <row r="36" spans="1:8" ht="16.5" thickBot="1" x14ac:dyDescent="0.3">
      <c r="A36" s="165">
        <v>2</v>
      </c>
      <c r="B36" s="115"/>
      <c r="C36" s="147"/>
      <c r="D36" s="151"/>
      <c r="E36" s="163"/>
      <c r="F36" s="164"/>
    </row>
    <row r="37" spans="1:8" ht="16.5" thickBot="1" x14ac:dyDescent="0.3">
      <c r="A37" s="166"/>
      <c r="B37" s="167" t="s">
        <v>128</v>
      </c>
      <c r="C37" s="147"/>
      <c r="D37" s="151"/>
      <c r="E37" s="168"/>
      <c r="F37" s="169">
        <f>SUM(F35:F36)</f>
        <v>0</v>
      </c>
    </row>
    <row r="38" spans="1:8" ht="48" hidden="1" thickBot="1" x14ac:dyDescent="0.3">
      <c r="A38" s="124"/>
      <c r="B38" s="125" t="s">
        <v>34</v>
      </c>
      <c r="C38" s="124"/>
      <c r="D38" s="124"/>
      <c r="E38" s="124"/>
      <c r="F38" s="124"/>
    </row>
    <row r="39" spans="1:8" ht="63.75" hidden="1" thickBot="1" x14ac:dyDescent="0.3">
      <c r="A39" s="128" t="s">
        <v>0</v>
      </c>
      <c r="B39" s="95" t="s">
        <v>1</v>
      </c>
      <c r="C39" s="170" t="s">
        <v>18</v>
      </c>
      <c r="D39" s="171" t="s">
        <v>3</v>
      </c>
      <c r="E39" s="171" t="s">
        <v>45</v>
      </c>
      <c r="F39" s="172" t="s">
        <v>36</v>
      </c>
    </row>
    <row r="40" spans="1:8" ht="16.5" hidden="1" thickBot="1" x14ac:dyDescent="0.3">
      <c r="A40" s="97">
        <v>1</v>
      </c>
      <c r="B40" s="173">
        <v>2</v>
      </c>
      <c r="C40" s="98">
        <f>B40+1</f>
        <v>3</v>
      </c>
      <c r="D40" s="98">
        <f>C40+1</f>
        <v>4</v>
      </c>
      <c r="E40" s="98">
        <f>D40+1</f>
        <v>5</v>
      </c>
      <c r="F40" s="131">
        <f>E40+1</f>
        <v>6</v>
      </c>
    </row>
    <row r="41" spans="1:8" ht="16.5" hidden="1" thickBot="1" x14ac:dyDescent="0.3">
      <c r="A41" s="174"/>
      <c r="B41" s="175"/>
      <c r="C41" s="176"/>
      <c r="D41" s="176"/>
      <c r="E41" s="176"/>
      <c r="F41" s="177"/>
    </row>
    <row r="42" spans="1:8" ht="16.5" hidden="1" thickBot="1" x14ac:dyDescent="0.3">
      <c r="A42" s="178"/>
      <c r="B42" s="107"/>
      <c r="C42" s="179"/>
      <c r="D42" s="179"/>
      <c r="E42" s="180"/>
      <c r="F42" s="181"/>
    </row>
    <row r="43" spans="1:8" ht="16.5" hidden="1" thickBot="1" x14ac:dyDescent="0.3">
      <c r="A43" s="123" t="s">
        <v>35</v>
      </c>
      <c r="B43" s="153"/>
      <c r="C43" s="154"/>
      <c r="D43" s="154"/>
      <c r="E43" s="154"/>
      <c r="F43" s="154"/>
    </row>
    <row r="44" spans="1:8" ht="16.5" thickBot="1" x14ac:dyDescent="0.3">
      <c r="A44" s="88"/>
      <c r="B44" s="182" t="s">
        <v>53</v>
      </c>
      <c r="C44" s="124"/>
      <c r="D44" s="124"/>
      <c r="E44" s="124"/>
      <c r="F44" s="152">
        <f>F30+F37</f>
        <v>42500</v>
      </c>
    </row>
    <row r="45" spans="1:8" x14ac:dyDescent="0.25">
      <c r="B45" s="183"/>
    </row>
    <row r="46" spans="1:8" x14ac:dyDescent="0.25">
      <c r="B46" s="184" t="s">
        <v>12</v>
      </c>
      <c r="C46" s="184" t="s">
        <v>8</v>
      </c>
      <c r="D46" s="184"/>
      <c r="E46" s="184" t="s">
        <v>88</v>
      </c>
      <c r="G46" s="184"/>
      <c r="H46" s="184"/>
    </row>
    <row r="47" spans="1:8" x14ac:dyDescent="0.25">
      <c r="B47" s="185"/>
      <c r="C47" s="185" t="s">
        <v>10</v>
      </c>
      <c r="D47" s="185"/>
      <c r="E47" s="185" t="s">
        <v>11</v>
      </c>
      <c r="G47" s="185"/>
      <c r="H47" s="185"/>
    </row>
    <row r="48" spans="1:8" x14ac:dyDescent="0.25">
      <c r="B48" s="184" t="s">
        <v>13</v>
      </c>
      <c r="C48" s="184" t="s">
        <v>8</v>
      </c>
      <c r="D48" s="184"/>
      <c r="E48" s="184" t="s">
        <v>64</v>
      </c>
      <c r="G48" s="184"/>
      <c r="H48" s="184"/>
    </row>
    <row r="49" spans="2:8" x14ac:dyDescent="0.25">
      <c r="B49" s="184"/>
      <c r="C49" s="185" t="s">
        <v>10</v>
      </c>
      <c r="D49" s="185"/>
      <c r="E49" s="185" t="s">
        <v>11</v>
      </c>
      <c r="G49" s="184"/>
      <c r="H49" s="184"/>
    </row>
  </sheetData>
  <mergeCells count="5">
    <mergeCell ref="B2:D2"/>
    <mergeCell ref="B3:E3"/>
    <mergeCell ref="B5:E5"/>
    <mergeCell ref="E33:F33"/>
    <mergeCell ref="E34:F34"/>
  </mergeCells>
  <pageMargins left="0.59055118110236227" right="0.39370078740157483" top="0.59055118110236227" bottom="0.39370078740157483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221 ВУС</vt:lpstr>
      <vt:lpstr>223 ВУС</vt:lpstr>
      <vt:lpstr>223 ЗАГС</vt:lpstr>
      <vt:lpstr>226 ЗАГС</vt:lpstr>
      <vt:lpstr>310 ВУС</vt:lpstr>
      <vt:lpstr>310</vt:lpstr>
      <vt:lpstr>340 ЗАГС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2014-10-30T04:15:44Z</cp:lastPrinted>
  <dcterms:created xsi:type="dcterms:W3CDTF">1996-10-08T23:32:33Z</dcterms:created>
  <dcterms:modified xsi:type="dcterms:W3CDTF">2015-11-23T05:55:29Z</dcterms:modified>
</cp:coreProperties>
</file>